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0460" windowHeight="2070"/>
  </bookViews>
  <sheets>
    <sheet name="RUBRADO" sheetId="5" r:id="rId1"/>
  </sheets>
  <definedNames>
    <definedName name="_xlnm.Print_Area" localSheetId="0">RUBRADO!$A$2:$K$333</definedName>
  </definedNames>
  <calcPr calcId="125725"/>
</workbook>
</file>

<file path=xl/calcChain.xml><?xml version="1.0" encoding="utf-8"?>
<calcChain xmlns="http://schemas.openxmlformats.org/spreadsheetml/2006/main">
  <c r="H195" i="5"/>
  <c r="H25" l="1"/>
  <c r="J25" s="1"/>
  <c r="H193" l="1"/>
  <c r="J193" s="1"/>
  <c r="H305" l="1"/>
  <c r="J305" s="1"/>
  <c r="H302"/>
  <c r="J302" s="1"/>
  <c r="H303"/>
  <c r="J303" s="1"/>
  <c r="H304"/>
  <c r="J304" s="1"/>
  <c r="J195"/>
  <c r="H299" l="1"/>
  <c r="J299" s="1"/>
  <c r="H298" l="1"/>
  <c r="H300"/>
  <c r="H297"/>
  <c r="H321" l="1"/>
  <c r="J321" s="1"/>
  <c r="H301" l="1"/>
  <c r="J301" s="1"/>
  <c r="H34"/>
  <c r="J34" s="1"/>
  <c r="H113" l="1"/>
  <c r="J113" s="1"/>
  <c r="J300" l="1"/>
  <c r="J297"/>
  <c r="J298"/>
  <c r="H171"/>
  <c r="H172"/>
  <c r="H173"/>
  <c r="H174"/>
  <c r="H264" l="1"/>
  <c r="J264" s="1"/>
  <c r="H265"/>
  <c r="J265" s="1"/>
  <c r="H266"/>
  <c r="J266" s="1"/>
  <c r="H267"/>
  <c r="J267" s="1"/>
  <c r="H268"/>
  <c r="J268" s="1"/>
  <c r="H269"/>
  <c r="J269" s="1"/>
  <c r="H270"/>
  <c r="J270" s="1"/>
  <c r="H271"/>
  <c r="J271" s="1"/>
  <c r="H272"/>
  <c r="J272" s="1"/>
  <c r="H222"/>
  <c r="J222" s="1"/>
  <c r="H223"/>
  <c r="J223" s="1"/>
  <c r="H224"/>
  <c r="J224" s="1"/>
  <c r="H225"/>
  <c r="J225" s="1"/>
  <c r="H226"/>
  <c r="J226" s="1"/>
  <c r="H227"/>
  <c r="J227" s="1"/>
  <c r="H228"/>
  <c r="J228" s="1"/>
  <c r="H229"/>
  <c r="J229" s="1"/>
  <c r="H230"/>
  <c r="J230" s="1"/>
  <c r="H231"/>
  <c r="J231" s="1"/>
  <c r="H232"/>
  <c r="J232" s="1"/>
  <c r="H233"/>
  <c r="J233" s="1"/>
  <c r="H234"/>
  <c r="J234" s="1"/>
  <c r="H235"/>
  <c r="J235" s="1"/>
  <c r="H236"/>
  <c r="J236" s="1"/>
  <c r="H237"/>
  <c r="J237" s="1"/>
  <c r="H238"/>
  <c r="J238" s="1"/>
  <c r="H239"/>
  <c r="J239" s="1"/>
  <c r="H240"/>
  <c r="J240" s="1"/>
  <c r="H241"/>
  <c r="J241" s="1"/>
  <c r="H242"/>
  <c r="J242" s="1"/>
  <c r="H243"/>
  <c r="J243" s="1"/>
  <c r="H244"/>
  <c r="J244" s="1"/>
  <c r="H245"/>
  <c r="J245" s="1"/>
  <c r="H246"/>
  <c r="J246" s="1"/>
  <c r="H247"/>
  <c r="J247" s="1"/>
  <c r="H248"/>
  <c r="J248" s="1"/>
  <c r="H221"/>
  <c r="J221" s="1"/>
  <c r="K219" s="1"/>
  <c r="H216"/>
  <c r="J216" s="1"/>
  <c r="H217"/>
  <c r="J217" s="1"/>
  <c r="H277"/>
  <c r="J277" s="1"/>
  <c r="H278"/>
  <c r="J278" s="1"/>
  <c r="H279"/>
  <c r="J279" s="1"/>
  <c r="H280"/>
  <c r="J280" s="1"/>
  <c r="H281"/>
  <c r="J281" s="1"/>
  <c r="H317"/>
  <c r="J317" s="1"/>
  <c r="H318"/>
  <c r="J318" s="1"/>
  <c r="H319"/>
  <c r="J319" s="1"/>
  <c r="H320"/>
  <c r="J320" s="1"/>
  <c r="H316"/>
  <c r="J316" s="1"/>
  <c r="H315"/>
  <c r="J315" s="1"/>
  <c r="H314"/>
  <c r="J314" s="1"/>
  <c r="H313"/>
  <c r="J313" s="1"/>
  <c r="H312"/>
  <c r="J312" s="1"/>
  <c r="H311"/>
  <c r="J311" s="1"/>
  <c r="H310"/>
  <c r="J310" s="1"/>
  <c r="H309"/>
  <c r="H296"/>
  <c r="J296" s="1"/>
  <c r="H286"/>
  <c r="H287"/>
  <c r="J287" s="1"/>
  <c r="H288"/>
  <c r="J288" s="1"/>
  <c r="H289"/>
  <c r="J289" s="1"/>
  <c r="H290"/>
  <c r="J290" s="1"/>
  <c r="H291"/>
  <c r="J291" s="1"/>
  <c r="H292"/>
  <c r="J292" s="1"/>
  <c r="H293"/>
  <c r="J293" s="1"/>
  <c r="H294"/>
  <c r="J294" s="1"/>
  <c r="H295"/>
  <c r="J295" s="1"/>
  <c r="H128"/>
  <c r="J128" s="1"/>
  <c r="H98"/>
  <c r="J98" s="1"/>
  <c r="H73"/>
  <c r="J73" s="1"/>
  <c r="H74"/>
  <c r="J74" s="1"/>
  <c r="I284" l="1"/>
  <c r="J309"/>
  <c r="K307" s="1"/>
  <c r="I307"/>
  <c r="I274"/>
  <c r="J286"/>
  <c r="K284" s="1"/>
  <c r="I219"/>
  <c r="H214"/>
  <c r="J214" s="1"/>
  <c r="K212" s="1"/>
  <c r="H189" l="1"/>
  <c r="J189" s="1"/>
  <c r="H192" l="1"/>
  <c r="J192" s="1"/>
  <c r="H191"/>
  <c r="J191" s="1"/>
  <c r="H210" l="1"/>
  <c r="J171"/>
  <c r="H58" l="1"/>
  <c r="J58" s="1"/>
  <c r="H59"/>
  <c r="J59" s="1"/>
  <c r="H110"/>
  <c r="H111"/>
  <c r="J111" s="1"/>
  <c r="H112"/>
  <c r="J112" s="1"/>
  <c r="H127"/>
  <c r="H129"/>
  <c r="H130"/>
  <c r="H131"/>
  <c r="H132"/>
  <c r="H133"/>
  <c r="H134"/>
  <c r="H135"/>
  <c r="H136"/>
  <c r="H137"/>
  <c r="H138"/>
  <c r="H159"/>
  <c r="J159" s="1"/>
  <c r="H160"/>
  <c r="J160" s="1"/>
  <c r="H152"/>
  <c r="H153"/>
  <c r="H154"/>
  <c r="H155"/>
  <c r="H156"/>
  <c r="J156" s="1"/>
  <c r="H157"/>
  <c r="J157" s="1"/>
  <c r="H158"/>
  <c r="J158" s="1"/>
  <c r="H187"/>
  <c r="J187" s="1"/>
  <c r="H194"/>
  <c r="J194" s="1"/>
  <c r="H184"/>
  <c r="J184" s="1"/>
  <c r="H185"/>
  <c r="J185" s="1"/>
  <c r="H147"/>
  <c r="H91"/>
  <c r="H88"/>
  <c r="H183"/>
  <c r="J183" s="1"/>
  <c r="H188"/>
  <c r="J188" s="1"/>
  <c r="H204"/>
  <c r="H150"/>
  <c r="H206" l="1"/>
  <c r="H168"/>
  <c r="H125"/>
  <c r="H64"/>
  <c r="H90"/>
  <c r="H178" l="1"/>
  <c r="J178" s="1"/>
  <c r="H177"/>
  <c r="J177" s="1"/>
  <c r="H123"/>
  <c r="H122"/>
  <c r="H62"/>
  <c r="H57"/>
  <c r="J57" s="1"/>
  <c r="H14"/>
  <c r="I12" s="1"/>
  <c r="H260" l="1"/>
  <c r="H261"/>
  <c r="H262"/>
  <c r="H263"/>
  <c r="J263" s="1"/>
  <c r="H205"/>
  <c r="H207"/>
  <c r="H208"/>
  <c r="H209"/>
  <c r="H203"/>
  <c r="H254"/>
  <c r="H255"/>
  <c r="H256"/>
  <c r="H257"/>
  <c r="H258"/>
  <c r="H259"/>
  <c r="H253"/>
  <c r="H252"/>
  <c r="J174"/>
  <c r="J173"/>
  <c r="H89"/>
  <c r="I250" l="1"/>
  <c r="I201"/>
  <c r="H72"/>
  <c r="H80"/>
  <c r="H215" l="1"/>
  <c r="I212" s="1"/>
  <c r="H186"/>
  <c r="J186" s="1"/>
  <c r="H181"/>
  <c r="J181" s="1"/>
  <c r="H182"/>
  <c r="J182" s="1"/>
  <c r="H190"/>
  <c r="J190" s="1"/>
  <c r="H180"/>
  <c r="J180" s="1"/>
  <c r="H179"/>
  <c r="J179" s="1"/>
  <c r="H176"/>
  <c r="J176" s="1"/>
  <c r="H175"/>
  <c r="J175" s="1"/>
  <c r="J172"/>
  <c r="H170"/>
  <c r="H169"/>
  <c r="H167"/>
  <c r="H166"/>
  <c r="H165"/>
  <c r="H164"/>
  <c r="H151"/>
  <c r="H149"/>
  <c r="H148"/>
  <c r="H146"/>
  <c r="H145"/>
  <c r="H144"/>
  <c r="H143"/>
  <c r="H142"/>
  <c r="H126"/>
  <c r="H124"/>
  <c r="H121"/>
  <c r="H117"/>
  <c r="I115" s="1"/>
  <c r="H109"/>
  <c r="H108"/>
  <c r="H104"/>
  <c r="H103"/>
  <c r="H102"/>
  <c r="H87"/>
  <c r="H86"/>
  <c r="H82"/>
  <c r="H81"/>
  <c r="H79"/>
  <c r="H78"/>
  <c r="H69"/>
  <c r="H70"/>
  <c r="H71"/>
  <c r="H63"/>
  <c r="H61"/>
  <c r="J61" s="1"/>
  <c r="H60"/>
  <c r="J60" s="1"/>
  <c r="H56"/>
  <c r="J56" s="1"/>
  <c r="H55"/>
  <c r="H33"/>
  <c r="I76" l="1"/>
  <c r="I140"/>
  <c r="I162"/>
  <c r="I100"/>
  <c r="I106"/>
  <c r="I84"/>
  <c r="I119"/>
  <c r="H97" l="1"/>
  <c r="H39"/>
  <c r="H40"/>
  <c r="H41"/>
  <c r="H42"/>
  <c r="H43"/>
  <c r="H46"/>
  <c r="H47"/>
  <c r="H48"/>
  <c r="H49"/>
  <c r="H50"/>
  <c r="H30"/>
  <c r="H31"/>
  <c r="H32"/>
  <c r="H26"/>
  <c r="H24"/>
  <c r="H23"/>
  <c r="H22"/>
  <c r="H96"/>
  <c r="H21"/>
  <c r="H20"/>
  <c r="H19"/>
  <c r="H18"/>
  <c r="I16" l="1"/>
  <c r="I28"/>
  <c r="H95"/>
  <c r="I93" s="1"/>
  <c r="H68"/>
  <c r="I66" s="1"/>
  <c r="H54"/>
  <c r="I52" s="1"/>
  <c r="H38"/>
  <c r="I36" s="1"/>
  <c r="J147" l="1"/>
  <c r="J88"/>
  <c r="J91"/>
  <c r="J204"/>
  <c r="J150"/>
  <c r="J206"/>
  <c r="J125"/>
  <c r="J168"/>
  <c r="J90"/>
  <c r="J64"/>
  <c r="J122"/>
  <c r="J123"/>
  <c r="J62"/>
  <c r="J14"/>
  <c r="J89"/>
  <c r="J44"/>
  <c r="J72"/>
  <c r="J80"/>
  <c r="J276"/>
  <c r="K274" s="1"/>
  <c r="J260"/>
  <c r="J262"/>
  <c r="J261"/>
  <c r="J252"/>
  <c r="K250" s="1"/>
  <c r="J253"/>
  <c r="J255"/>
  <c r="J257"/>
  <c r="J259"/>
  <c r="J254"/>
  <c r="J258"/>
  <c r="J256"/>
  <c r="J215"/>
  <c r="J209"/>
  <c r="J207"/>
  <c r="J203"/>
  <c r="K201" s="1"/>
  <c r="J205"/>
  <c r="J208"/>
  <c r="J170"/>
  <c r="J169"/>
  <c r="J166"/>
  <c r="J164"/>
  <c r="K162" s="1"/>
  <c r="J165"/>
  <c r="J167"/>
  <c r="J154"/>
  <c r="J152"/>
  <c r="J149"/>
  <c r="J146"/>
  <c r="J144"/>
  <c r="J142"/>
  <c r="K140" s="1"/>
  <c r="K333" s="1"/>
  <c r="J143"/>
  <c r="J145"/>
  <c r="J153"/>
  <c r="J155"/>
  <c r="J148"/>
  <c r="J151"/>
  <c r="J130"/>
  <c r="J132"/>
  <c r="J134"/>
  <c r="J136"/>
  <c r="J138"/>
  <c r="J133"/>
  <c r="J137"/>
  <c r="J131"/>
  <c r="J135"/>
  <c r="J117"/>
  <c r="K115" s="1"/>
  <c r="J127"/>
  <c r="J124"/>
  <c r="J126"/>
  <c r="J129"/>
  <c r="J121"/>
  <c r="K119" s="1"/>
  <c r="J109"/>
  <c r="J108"/>
  <c r="K106" s="1"/>
  <c r="J110"/>
  <c r="J103"/>
  <c r="J102"/>
  <c r="K100" s="1"/>
  <c r="J104"/>
  <c r="J86"/>
  <c r="K84" s="1"/>
  <c r="J87"/>
  <c r="J82"/>
  <c r="J78"/>
  <c r="K76" s="1"/>
  <c r="J79"/>
  <c r="J81"/>
  <c r="J69"/>
  <c r="J71"/>
  <c r="J70"/>
  <c r="J63"/>
  <c r="J33"/>
  <c r="J55"/>
  <c r="J97"/>
  <c r="J46"/>
  <c r="J40"/>
  <c r="J42"/>
  <c r="J49"/>
  <c r="J47"/>
  <c r="J41"/>
  <c r="J48"/>
  <c r="J43"/>
  <c r="J39"/>
  <c r="J50"/>
  <c r="J22"/>
  <c r="J26"/>
  <c r="J95"/>
  <c r="K93" s="1"/>
  <c r="J31"/>
  <c r="J30"/>
  <c r="K28" s="1"/>
  <c r="J96"/>
  <c r="J20"/>
  <c r="J38"/>
  <c r="K36" s="1"/>
  <c r="J23"/>
  <c r="J19"/>
  <c r="J24"/>
  <c r="J18"/>
  <c r="K16" s="1"/>
  <c r="J32"/>
  <c r="J54"/>
  <c r="K52" s="1"/>
  <c r="J68"/>
  <c r="K66" s="1"/>
  <c r="J21"/>
  <c r="K12" l="1"/>
  <c r="J323"/>
  <c r="J325" l="1"/>
  <c r="J327"/>
  <c r="J329" l="1"/>
  <c r="J331"/>
</calcChain>
</file>

<file path=xl/comments1.xml><?xml version="1.0" encoding="utf-8"?>
<comments xmlns="http://schemas.openxmlformats.org/spreadsheetml/2006/main">
  <authors>
    <author>mcleffi</author>
  </authors>
  <commentList>
    <comment ref="A163" authorId="0">
      <text>
        <r>
          <rPr>
            <b/>
            <sz val="9"/>
            <color indexed="81"/>
            <rFont val="Tahoma"/>
            <family val="2"/>
          </rPr>
          <t>mcleffi:</t>
        </r>
        <r>
          <rPr>
            <sz val="9"/>
            <color indexed="81"/>
            <rFont val="Tahoma"/>
            <family val="2"/>
          </rPr>
          <t xml:space="preserve">
</t>
        </r>
      </text>
    </comment>
  </commentList>
</comments>
</file>

<file path=xl/sharedStrings.xml><?xml version="1.0" encoding="utf-8"?>
<sst xmlns="http://schemas.openxmlformats.org/spreadsheetml/2006/main" count="836" uniqueCount="548">
  <si>
    <t>1.</t>
  </si>
  <si>
    <t>2.</t>
  </si>
  <si>
    <t xml:space="preserve">EMPRESA: </t>
  </si>
  <si>
    <t>CANTIDAD</t>
  </si>
  <si>
    <t>UNIDAD</t>
  </si>
  <si>
    <t>PRECIO RUBRO Pesos uruguayos</t>
  </si>
  <si>
    <t>PRECIO UNITARIO 
Pesos uruguayos</t>
  </si>
  <si>
    <t>PRECIO SUBRUBRO 
Pesos uruguayos</t>
  </si>
  <si>
    <t>% del Rubro en Obra Total</t>
  </si>
  <si>
    <t>CELDA CON FÓRMULA</t>
  </si>
  <si>
    <t>GL</t>
  </si>
  <si>
    <t>M2</t>
  </si>
  <si>
    <t>U</t>
  </si>
  <si>
    <t>MES</t>
  </si>
  <si>
    <t>M3</t>
  </si>
  <si>
    <t>REVESTIMIENTOS</t>
  </si>
  <si>
    <t>Limpieza de obra</t>
  </si>
  <si>
    <t>Implantación</t>
  </si>
  <si>
    <t>Replanteo</t>
  </si>
  <si>
    <t>DEMOLICION Y MOVIMENTOS DE TIERRA</t>
  </si>
  <si>
    <t>Ayuda a subcontratos</t>
  </si>
  <si>
    <t>PINTURAS</t>
  </si>
  <si>
    <t>1.01</t>
  </si>
  <si>
    <t>1.02</t>
  </si>
  <si>
    <t>1.03</t>
  </si>
  <si>
    <t>Cartel de obra</t>
  </si>
  <si>
    <t>1.04</t>
  </si>
  <si>
    <t>Vallado provisorio</t>
  </si>
  <si>
    <t>1.05</t>
  </si>
  <si>
    <t>Provisorio: conexión de agua y luz</t>
  </si>
  <si>
    <t>1.06</t>
  </si>
  <si>
    <t>1.07</t>
  </si>
  <si>
    <t xml:space="preserve">Oficinas y Servicios </t>
  </si>
  <si>
    <t>1.08</t>
  </si>
  <si>
    <t>2.01</t>
  </si>
  <si>
    <t>Desmonte y excavación para bases de fundación</t>
  </si>
  <si>
    <t>2.02</t>
  </si>
  <si>
    <t>Movimientos de tierra</t>
  </si>
  <si>
    <t>2.03</t>
  </si>
  <si>
    <t>Relleno del terreno</t>
  </si>
  <si>
    <t>2.04</t>
  </si>
  <si>
    <t>Compactación y nivelación</t>
  </si>
  <si>
    <t>3.01</t>
  </si>
  <si>
    <t>3.02</t>
  </si>
  <si>
    <t>3.03</t>
  </si>
  <si>
    <t>3.04</t>
  </si>
  <si>
    <t>3.06</t>
  </si>
  <si>
    <t>3.07</t>
  </si>
  <si>
    <t>3.08</t>
  </si>
  <si>
    <t>Antepechos y dinteles</t>
  </si>
  <si>
    <t>3.10</t>
  </si>
  <si>
    <t>3.12</t>
  </si>
  <si>
    <t>Rellenos</t>
  </si>
  <si>
    <t>caños de hormigó diam 80  para aberturas redondas</t>
  </si>
  <si>
    <t>4.01</t>
  </si>
  <si>
    <t>4.02</t>
  </si>
  <si>
    <t>4.03</t>
  </si>
  <si>
    <t>4.04</t>
  </si>
  <si>
    <t>4.05</t>
  </si>
  <si>
    <t xml:space="preserve">  (T01-)Tabique Simple de Yeso con lana de vidrio</t>
  </si>
  <si>
    <t>4.06</t>
  </si>
  <si>
    <t>4.07</t>
  </si>
  <si>
    <t>5.01</t>
  </si>
  <si>
    <t xml:space="preserve">Revoque  grueso exterior Tipo B </t>
  </si>
  <si>
    <t>5.02</t>
  </si>
  <si>
    <t xml:space="preserve">Revoque grueso interior Tipo C </t>
  </si>
  <si>
    <t>5.03</t>
  </si>
  <si>
    <t>5.04</t>
  </si>
  <si>
    <t>Revoque fino interior Tipo D si corresponde</t>
  </si>
  <si>
    <t>6.01</t>
  </si>
  <si>
    <t>Contrapiso de balasto e=12cm s/relleno en baños</t>
  </si>
  <si>
    <t>6.02</t>
  </si>
  <si>
    <t>6.03</t>
  </si>
  <si>
    <t>Banquina bajo mesadas</t>
  </si>
  <si>
    <t>6.04</t>
  </si>
  <si>
    <t xml:space="preserve">nylon bajo contrapiso </t>
  </si>
  <si>
    <t>CONTRAPISO</t>
  </si>
  <si>
    <t>PISOS Y ZÓCALOS</t>
  </si>
  <si>
    <t>7.01</t>
  </si>
  <si>
    <t xml:space="preserve">Piso  porcelanato 60x60 </t>
  </si>
  <si>
    <t>Zócalo Eucaliptus 8cm =h</t>
  </si>
  <si>
    <t>8.01</t>
  </si>
  <si>
    <t>Cerámica  rectificada blanca 30x60cm</t>
  </si>
  <si>
    <t>8.02</t>
  </si>
  <si>
    <t>Buña de Aluminio perfil alumex en cambio de materiales</t>
  </si>
  <si>
    <t>8.03</t>
  </si>
  <si>
    <t>AISLACIONES</t>
  </si>
  <si>
    <t>9.01</t>
  </si>
  <si>
    <t>Impermeabilización horizontal de muros</t>
  </si>
  <si>
    <t>9.02</t>
  </si>
  <si>
    <t>9.03</t>
  </si>
  <si>
    <t>ESPEJOS</t>
  </si>
  <si>
    <t>10.01</t>
  </si>
  <si>
    <t>x0,60</t>
  </si>
  <si>
    <t>10.02</t>
  </si>
  <si>
    <t>10.03</t>
  </si>
  <si>
    <t>10.04</t>
  </si>
  <si>
    <t>CUBIERTA INCLINADA ISODEC incluye babetas, goteros laterales y todos los accesorios</t>
  </si>
  <si>
    <t>11.01</t>
  </si>
  <si>
    <t xml:space="preserve">Panel térmico ISODEC e=20cm </t>
  </si>
  <si>
    <t>ALUMINIO</t>
  </si>
  <si>
    <t>12.01</t>
  </si>
  <si>
    <t>12.02</t>
  </si>
  <si>
    <t>12.03</t>
  </si>
  <si>
    <t>12.04</t>
  </si>
  <si>
    <t>12.05</t>
  </si>
  <si>
    <t>12.06</t>
  </si>
  <si>
    <t>12.08</t>
  </si>
  <si>
    <t>13.01</t>
  </si>
  <si>
    <t>13.02</t>
  </si>
  <si>
    <t>13.03</t>
  </si>
  <si>
    <t>13.04</t>
  </si>
  <si>
    <t>13.05</t>
  </si>
  <si>
    <t>13.06</t>
  </si>
  <si>
    <t>x0,48</t>
  </si>
  <si>
    <t>13.07</t>
  </si>
  <si>
    <t>13.09</t>
  </si>
  <si>
    <t>13.10</t>
  </si>
  <si>
    <t>13.11</t>
  </si>
  <si>
    <t>13.12</t>
  </si>
  <si>
    <t>13.13</t>
  </si>
  <si>
    <t>13.14</t>
  </si>
  <si>
    <t>CARPINTERIA INCLUYE HERRAJES</t>
  </si>
  <si>
    <t>14.02</t>
  </si>
  <si>
    <t>14.03</t>
  </si>
  <si>
    <t>14.04</t>
  </si>
  <si>
    <t>14.05</t>
  </si>
  <si>
    <t>14.07</t>
  </si>
  <si>
    <t>14.08</t>
  </si>
  <si>
    <t>14.09</t>
  </si>
  <si>
    <t>diam</t>
  </si>
  <si>
    <t>14.11</t>
  </si>
  <si>
    <t>14.12</t>
  </si>
  <si>
    <t>14.13</t>
  </si>
  <si>
    <t>14.14</t>
  </si>
  <si>
    <t>14.15</t>
  </si>
  <si>
    <t>14.16</t>
  </si>
  <si>
    <t>14.17</t>
  </si>
  <si>
    <t>14.18</t>
  </si>
  <si>
    <t>14.19</t>
  </si>
  <si>
    <t>14.20</t>
  </si>
  <si>
    <t>14.21</t>
  </si>
  <si>
    <t>HERRERIA INCLUYE HERRAJES</t>
  </si>
  <si>
    <t>14.22</t>
  </si>
  <si>
    <t>14.23</t>
  </si>
  <si>
    <t>14.24</t>
  </si>
  <si>
    <t>14.25</t>
  </si>
  <si>
    <t>14.27</t>
  </si>
  <si>
    <t>14.28</t>
  </si>
  <si>
    <t>15.01</t>
  </si>
  <si>
    <t>15.03</t>
  </si>
  <si>
    <t>x 0,60</t>
  </si>
  <si>
    <t>15.04</t>
  </si>
  <si>
    <t>15.05</t>
  </si>
  <si>
    <t>15.06</t>
  </si>
  <si>
    <t>CIELORRASO DE YESO</t>
  </si>
  <si>
    <t>16.01</t>
  </si>
  <si>
    <t>Cielorraso de yeso</t>
  </si>
  <si>
    <t>17.01</t>
  </si>
  <si>
    <t>17.02</t>
  </si>
  <si>
    <t>Desagüe primaria y secundaria</t>
  </si>
  <si>
    <t>17.03</t>
  </si>
  <si>
    <t>Desagüe pluviales</t>
  </si>
  <si>
    <t>17.04</t>
  </si>
  <si>
    <t>Ventilaciones</t>
  </si>
  <si>
    <t>17.05</t>
  </si>
  <si>
    <t>Cámaras de inspección, piletas de patio, bocas de desagüe, etc.</t>
  </si>
  <si>
    <t>17.06</t>
  </si>
  <si>
    <t>17.07</t>
  </si>
  <si>
    <t>17.08</t>
  </si>
  <si>
    <t>17.09</t>
  </si>
  <si>
    <t>17.10</t>
  </si>
  <si>
    <t>17.11</t>
  </si>
  <si>
    <t>17.12</t>
  </si>
  <si>
    <t>17.13</t>
  </si>
  <si>
    <t>17.14</t>
  </si>
  <si>
    <t>17.15</t>
  </si>
  <si>
    <t>INSTALACIÓN SANITARIA  (PLANTEO TENTATIVO - A PROPONER POR LA EMPRESA CONSTRUCTORA)</t>
  </si>
  <si>
    <t>INSTALACION ELECTRICA (PLANTEO TENTATIVO - A PROPONER POR LA EMPRESA CONSTRUCTORA)</t>
  </si>
  <si>
    <t>18.01</t>
  </si>
  <si>
    <t>Canalizaciones en isopaneles</t>
  </si>
  <si>
    <t>18.02</t>
  </si>
  <si>
    <t>Canalizaciones en muros</t>
  </si>
  <si>
    <t>18.03</t>
  </si>
  <si>
    <t>18.04</t>
  </si>
  <si>
    <t>Enhebrados</t>
  </si>
  <si>
    <t>18.05</t>
  </si>
  <si>
    <t>Terminaciones</t>
  </si>
  <si>
    <t>18.06</t>
  </si>
  <si>
    <t>Tableros</t>
  </si>
  <si>
    <t>18.07</t>
  </si>
  <si>
    <t>Instalación Telefónica y Datos</t>
  </si>
  <si>
    <t>18.08</t>
  </si>
  <si>
    <t>Sistema de Alarma (suministro e instalación)</t>
  </si>
  <si>
    <t>18.09</t>
  </si>
  <si>
    <t>18.10</t>
  </si>
  <si>
    <t>Pararrayos y puesta a tierra (suministro  e instalación)</t>
  </si>
  <si>
    <t>18.11</t>
  </si>
  <si>
    <t>Extractor cocina (suministro e instalación)</t>
  </si>
  <si>
    <t>18.12</t>
  </si>
  <si>
    <t>18.13</t>
  </si>
  <si>
    <t>L1</t>
  </si>
  <si>
    <t>18.14</t>
  </si>
  <si>
    <t>L2</t>
  </si>
  <si>
    <t>18.15</t>
  </si>
  <si>
    <t>L3</t>
  </si>
  <si>
    <t>18.16</t>
  </si>
  <si>
    <t>L4</t>
  </si>
  <si>
    <t>18.17</t>
  </si>
  <si>
    <t>L5</t>
  </si>
  <si>
    <t>18.18</t>
  </si>
  <si>
    <t>L6</t>
  </si>
  <si>
    <t>Acometida Ute y tensiones menores</t>
  </si>
  <si>
    <t>18.19</t>
  </si>
  <si>
    <t>19.01</t>
  </si>
  <si>
    <t>19.02</t>
  </si>
  <si>
    <t>19.03</t>
  </si>
  <si>
    <t>Pintura cielorrasos antihongos</t>
  </si>
  <si>
    <t>19.04</t>
  </si>
  <si>
    <t>19.05</t>
  </si>
  <si>
    <t>19.06</t>
  </si>
  <si>
    <t>OBRAS EXTERIORES</t>
  </si>
  <si>
    <t>Bancos tipo 2 losa volada c/ revestido con baldosa termica de borde</t>
  </si>
  <si>
    <t>Bancos tipo 3 losa volada c/ revestido con baldosa termica de borde</t>
  </si>
  <si>
    <t>21.01</t>
  </si>
  <si>
    <t>Juntas de dilatación exterior</t>
  </si>
  <si>
    <t>21.02</t>
  </si>
  <si>
    <t>Dispositivos preventivos de incendio (los no incluidos en otros items)</t>
  </si>
  <si>
    <t>21.03</t>
  </si>
  <si>
    <t>Vinilos opalinos en baño discapacitados y depósito, vinilo opaco en todas las  puertas (señalética)</t>
  </si>
  <si>
    <t>21.04</t>
  </si>
  <si>
    <t>21.05</t>
  </si>
  <si>
    <t>21.06</t>
  </si>
  <si>
    <t>Topes de puertas, interiores metálicos, exteriores de goma negra</t>
  </si>
  <si>
    <t>21.07</t>
  </si>
  <si>
    <t>REVOQUES SI CORRESPONDE</t>
  </si>
  <si>
    <t>MUROS, TABIQUES Y OTROS (A PROPONER POR LA EMPRESA CONSTRUCTORA)</t>
  </si>
  <si>
    <t>ESTRUCTURA DE HORMIGÓN ARMADO, A PROPONER POR LA EMPRESA CONTRUCTORA</t>
  </si>
  <si>
    <t>IMPLANTACIÓN Y REPLANTEO</t>
  </si>
  <si>
    <t>FIDEICOMISO DE INFRAESTRUCTURA EDUCATIVA DEL INSTITUTO DEL NIÑO Y DEL ADOLESCENTE DEL URUGAY</t>
  </si>
  <si>
    <t>2.05</t>
  </si>
  <si>
    <t>Demoliciones</t>
  </si>
  <si>
    <t>caños de hormigó diam 50  para aberturas redondas</t>
  </si>
  <si>
    <t xml:space="preserve">Revoque fino exterior  </t>
  </si>
  <si>
    <t>3.05</t>
  </si>
  <si>
    <t>Contrapiso e=10 planta baja</t>
  </si>
  <si>
    <t>7.02</t>
  </si>
  <si>
    <t>baldosa cerámica 11x11  roja azul y amarillo intenso con cantonera aluminio vista en todos los angulos</t>
  </si>
  <si>
    <t>Abastecimiento de agua potable fria y caliente donde corresponde</t>
  </si>
  <si>
    <t>Interceptor de grasa exterior</t>
  </si>
  <si>
    <t>Ductos, bandejas y cañerías aparentes galvanizadas pintadas de blanco</t>
  </si>
  <si>
    <t>Extractores baños sin ventilación natural y despensa(suministro e instalación)</t>
  </si>
  <si>
    <t>VARIOS</t>
  </si>
  <si>
    <t>Revoque monocapa exterior tipo Atenas fino natural</t>
  </si>
  <si>
    <t>Bancos tipo 1  losa volada c/ revestido con baldosa termica de borde</t>
  </si>
  <si>
    <t>Nichos de hormigón con reja para focos de luz</t>
  </si>
  <si>
    <t>x 0,85</t>
  </si>
  <si>
    <t>PETREOS incluyen zócalos</t>
  </si>
  <si>
    <t xml:space="preserve">Grifería exterior </t>
  </si>
  <si>
    <t>17.17</t>
  </si>
  <si>
    <t>L7</t>
  </si>
  <si>
    <t>Pintura sobre herrería esmalte poliuretanico</t>
  </si>
  <si>
    <t xml:space="preserve"> (M01A-) Doble muro de ticholo de 12 y 8   terminado con cerámica 11X11</t>
  </si>
  <si>
    <t xml:space="preserve"> (T02-)Tabique Simple de Yeso Resistente Humedad 12.5mm con lana de vidrio  revest cerámica rectificada  una cara</t>
  </si>
  <si>
    <t>18.20</t>
  </si>
  <si>
    <t>vereda hormigon rayado según planta</t>
  </si>
  <si>
    <t>regueras impermeabilizadas</t>
  </si>
  <si>
    <t>Felpudos con perfil aluminio de borde</t>
  </si>
  <si>
    <t>PROYECTO EJECUTIVO</t>
  </si>
  <si>
    <t>Planos y planillas proyecto ejecutivo</t>
  </si>
  <si>
    <t>0.</t>
  </si>
  <si>
    <t>Tramitación y planos para permisos</t>
  </si>
  <si>
    <t xml:space="preserve"> (M01-) Doble muro de ticholo de 12 y ladrillo visto  </t>
  </si>
  <si>
    <t xml:space="preserve"> (T03-)Tabique Simple de Yeso   12.5mm con lana de vidrio  revest melaminico color fuerte</t>
  </si>
  <si>
    <t xml:space="preserve"> (T02A-)Tabique Simple de Yeso Resistente Humedad 12.5mm con lana de vidrio  revest cerámica rectificada  dos caras</t>
  </si>
  <si>
    <t>revestimiento banquinas porcelanato 60x60</t>
  </si>
  <si>
    <t>x1,32</t>
  </si>
  <si>
    <t>2,60/0,65</t>
  </si>
  <si>
    <t>x2,10</t>
  </si>
  <si>
    <t>x  2,10</t>
  </si>
  <si>
    <t>C04 Puerta batiente melaminico gris grafito con marco y contramarco cedro</t>
  </si>
  <si>
    <t>0,9/0,40</t>
  </si>
  <si>
    <t>13.15</t>
  </si>
  <si>
    <t>13.16</t>
  </si>
  <si>
    <t>13.17</t>
  </si>
  <si>
    <t>P01  Mesada granito gris mara pulido baño niños c/ estante</t>
  </si>
  <si>
    <t>P04  Mesada granito gris mara pulido cocina</t>
  </si>
  <si>
    <t>P05  Mesada granito gris mara pulido cocina</t>
  </si>
  <si>
    <t>Pintura sobre madera cetol y poliuretanica</t>
  </si>
  <si>
    <t>14.01</t>
  </si>
  <si>
    <t>Bancos tipo 4 losa volada c/ revestido con baldosa termica de borde</t>
  </si>
  <si>
    <t>pavimento baldosa hormigon 49x49</t>
  </si>
  <si>
    <t>umbrales int-ext y antepechos piezas hormigon prefabricado nariz 1/2 caña</t>
  </si>
  <si>
    <t>4.08</t>
  </si>
  <si>
    <t xml:space="preserve"> (T04-)Tabique Simple de Yeso   12.5mm con lana de vidrio con doble placa a ambos lados</t>
  </si>
  <si>
    <t>x0,55</t>
  </si>
  <si>
    <t>Impermeabilización de muros dobles y viga perimetral</t>
  </si>
  <si>
    <t>Aislación térmica 3cm muros dobles y viga perimetral</t>
  </si>
  <si>
    <t>3,40/0,60</t>
  </si>
  <si>
    <t>13.18</t>
  </si>
  <si>
    <t>x0,70</t>
  </si>
  <si>
    <t xml:space="preserve"> x  1,20</t>
  </si>
  <si>
    <t>P03 Mesada granito gris mara pulido  c /pileta super profunda kitchinette</t>
  </si>
  <si>
    <t>P06  Mesada granito gris mara pulido baño niños  cambiador con pileton</t>
  </si>
  <si>
    <t xml:space="preserve">Cesped bermuda  s/ indicación en planta  </t>
  </si>
  <si>
    <t>15.07</t>
  </si>
  <si>
    <t>21.08</t>
  </si>
  <si>
    <t>3.09</t>
  </si>
  <si>
    <t>3.11</t>
  </si>
  <si>
    <t>10.05</t>
  </si>
  <si>
    <t>13.20</t>
  </si>
  <si>
    <t>3,40/3,10</t>
  </si>
  <si>
    <t>14.10</t>
  </si>
  <si>
    <t>14.29</t>
  </si>
  <si>
    <t>P01 A  Mesada granito gris mara pulido baño niños c/ estante</t>
  </si>
  <si>
    <t>14.06</t>
  </si>
  <si>
    <t>Pintura sobre enduido interior (superlavable tipo  TOQUE DE CLASE renner similar o superior</t>
  </si>
  <si>
    <t>Pintura tabiques de Yeso superlavable tipo TOQUE DE CLASE renner similar o superior</t>
  </si>
  <si>
    <t>(M03) muro simple de ladrillo visto</t>
  </si>
  <si>
    <t>4.09</t>
  </si>
  <si>
    <t>4.10</t>
  </si>
  <si>
    <t>4.11</t>
  </si>
  <si>
    <t>C01  Puerta batiente  hoja melamínico blanco , marco y contramarco cedro.   CON VIDRIO FIJO salvo deposito (s/vf)</t>
  </si>
  <si>
    <t>14.30</t>
  </si>
  <si>
    <t>x0,9</t>
  </si>
  <si>
    <t>x2,05/0,53 variable</t>
  </si>
  <si>
    <t>x 0,45</t>
  </si>
  <si>
    <t xml:space="preserve">Tanque y Bomba </t>
  </si>
  <si>
    <t xml:space="preserve"> (M02A-) muro doble  de ticholo de 12  terminado con monocapa color fuerte interior ceramica 60x30 rectificada</t>
  </si>
  <si>
    <t>7.03</t>
  </si>
  <si>
    <t>Zócalo Aluminio 8cm =h</t>
  </si>
  <si>
    <t>7.04</t>
  </si>
  <si>
    <t>7.05</t>
  </si>
  <si>
    <t>7.06</t>
  </si>
  <si>
    <t xml:space="preserve">x1,20   </t>
  </si>
  <si>
    <t>13.21</t>
  </si>
  <si>
    <t>desagues AA</t>
  </si>
  <si>
    <t>17.18</t>
  </si>
  <si>
    <t>Suministro y Colocacion de equipos de Aire Acondicionado según calculo de la empresa</t>
  </si>
  <si>
    <t>Instalación gas o supergas</t>
  </si>
  <si>
    <t>14.31</t>
  </si>
  <si>
    <t>Alimentación equipos de aire acondicionado (sin equipos)</t>
  </si>
  <si>
    <t>OBRA PREVISTA SIN IVA</t>
  </si>
  <si>
    <t>IMPREVISTOS SOBRE OBRA PREVISTA 10%</t>
  </si>
  <si>
    <t xml:space="preserve">SUB TOTAL OBRA PREVISTA + 10% DE IMPREVISTOS SIN IVA </t>
  </si>
  <si>
    <t>IVA</t>
  </si>
  <si>
    <t>TOTAL GRAL OBRA (inc. IVA )</t>
  </si>
  <si>
    <t xml:space="preserve">MONTO IMPONIBLE </t>
  </si>
  <si>
    <t>21.09</t>
  </si>
  <si>
    <t>10.06</t>
  </si>
  <si>
    <t>Luminarias colocadas (todas llevan luminarias o tubos led)</t>
  </si>
  <si>
    <t>15.08</t>
  </si>
  <si>
    <t>P07 Zocalo  granito gris mara pulido baño  adultos</t>
  </si>
  <si>
    <t>x0,10</t>
  </si>
  <si>
    <t>12.07</t>
  </si>
  <si>
    <t>12.09</t>
  </si>
  <si>
    <t>12.10</t>
  </si>
  <si>
    <t>12.11</t>
  </si>
  <si>
    <t>12.12</t>
  </si>
  <si>
    <t>12.13</t>
  </si>
  <si>
    <t>12.14</t>
  </si>
  <si>
    <t>12.15</t>
  </si>
  <si>
    <t>12.16</t>
  </si>
  <si>
    <t>12.17</t>
  </si>
  <si>
    <t>12.18</t>
  </si>
  <si>
    <t>Banco tipo 5 losa revestida en fingerjoint incluye laterales y frente</t>
  </si>
  <si>
    <t>Retiro de arboles existentes</t>
  </si>
  <si>
    <t>21.10</t>
  </si>
  <si>
    <t>14.32</t>
  </si>
  <si>
    <t>14.33</t>
  </si>
  <si>
    <t>suministro y colocacion de ficus repens aproximadamente cada 4 mt</t>
  </si>
  <si>
    <t>21.11</t>
  </si>
  <si>
    <t>21.12</t>
  </si>
  <si>
    <t>Mediacaña hormigón bajo banco exterior de fachada y en borde perimetral viga bajo tejido  con desagüe a pluviales</t>
  </si>
  <si>
    <t xml:space="preserve"> Accesorios:(suministro)  portarrollos,   tapones con cadenita en todas las piletas Y   perchas (solo en baños de adultos) sin instalaciòn</t>
  </si>
  <si>
    <t>17.19</t>
  </si>
  <si>
    <t>17.20</t>
  </si>
  <si>
    <t>Cañerìa gas HG</t>
  </si>
  <si>
    <t>17.21</t>
  </si>
  <si>
    <t>Instalaciòn artefactos, griferìas, calefones, accesorios</t>
  </si>
  <si>
    <t>17.22</t>
  </si>
  <si>
    <t>Lavatorio baño adultos</t>
  </si>
  <si>
    <t>17.23</t>
  </si>
  <si>
    <t>Inodoro c/mochila y asiento baño accesible</t>
  </si>
  <si>
    <t>17.24</t>
  </si>
  <si>
    <t>piletaas cocina, kitchenettes</t>
  </si>
  <si>
    <t>17.25</t>
  </si>
  <si>
    <t>piletones cambiadores</t>
  </si>
  <si>
    <t>17.26</t>
  </si>
  <si>
    <t>griferias cambiadores</t>
  </si>
  <si>
    <t>17.27</t>
  </si>
  <si>
    <t>Griferìa baño accesible</t>
  </si>
  <si>
    <t>17.29</t>
  </si>
  <si>
    <t>Bachas acero inoxidable de SSHH</t>
  </si>
  <si>
    <t>17.30</t>
  </si>
  <si>
    <t>Proyecto y tràmite IM</t>
  </si>
  <si>
    <t>Cenefa de yeso a lo largo del edificio para enhebrado de cables eléctrica, corrientes débiles, etc</t>
  </si>
  <si>
    <t>x0,25</t>
  </si>
  <si>
    <t>ML</t>
  </si>
  <si>
    <t>Revoque de mochetas sector "Quintex"</t>
  </si>
  <si>
    <t>Revoque de mochetas sector ladrillo visto</t>
  </si>
  <si>
    <t>Cantonera aluminio vista en todos los angulos</t>
  </si>
  <si>
    <t>8.04</t>
  </si>
  <si>
    <t>Emplacado de yeso en viga exterior - puente térmico</t>
  </si>
  <si>
    <t>Buña Z</t>
  </si>
  <si>
    <t>16.03</t>
  </si>
  <si>
    <t>Pilastras de ladrillo visto sobre linea de retiro</t>
  </si>
  <si>
    <t>Muro caseta de bomba, tanque y garrafones</t>
  </si>
  <si>
    <t>Losa caseta de bomba, tanque y garrafones</t>
  </si>
  <si>
    <t>V05 Local 7</t>
  </si>
  <si>
    <t>V06 Local 11, 12, 15 y 16</t>
  </si>
  <si>
    <t>V01  Locales 10, 14</t>
  </si>
  <si>
    <t>V02 Local 17</t>
  </si>
  <si>
    <t>V03 Local 5</t>
  </si>
  <si>
    <t>V04 Local 8</t>
  </si>
  <si>
    <t>Fundación de muro límite frontal de predio</t>
  </si>
  <si>
    <t>Muros y pilastras de ladrillo sobre límite frontal de predio</t>
  </si>
  <si>
    <t xml:space="preserve">conexión al colector </t>
  </si>
  <si>
    <t>Arboles arce o liquidambar 2mt de altura según planta</t>
  </si>
  <si>
    <t>Viga perimetral del terreno con mediacaña o dren</t>
  </si>
  <si>
    <t>Pilastras de HA y malla electrosoldada 7,5x5 cm.</t>
  </si>
  <si>
    <t>Bancos tipo 6 hormigón armado, pintado color gris grafito con banquina de 10x10cm</t>
  </si>
  <si>
    <t>Sensores de calor en cocina y sensores de humo en depósito y salas</t>
  </si>
  <si>
    <r>
      <t xml:space="preserve"> (M02-) muro doble  de ticholo de 12  terminado con</t>
    </r>
    <r>
      <rPr>
        <sz val="11"/>
        <color rgb="FFFF0000"/>
        <rFont val="Calibri"/>
        <family val="2"/>
        <scheme val="minor"/>
      </rPr>
      <t xml:space="preserve"> </t>
    </r>
    <r>
      <rPr>
        <sz val="11"/>
        <color theme="1"/>
        <rFont val="Calibri"/>
        <family val="2"/>
        <scheme val="minor"/>
      </rPr>
      <t>monocapa color fuerte</t>
    </r>
  </si>
  <si>
    <r>
      <t>(M04) muro simple ticholo revocado y terminado con</t>
    </r>
    <r>
      <rPr>
        <sz val="11"/>
        <color rgb="FFFF0000"/>
        <rFont val="Calibri"/>
        <family val="2"/>
        <scheme val="minor"/>
      </rPr>
      <t xml:space="preserve"> </t>
    </r>
    <r>
      <rPr>
        <sz val="11"/>
        <color theme="1"/>
        <rFont val="Calibri"/>
        <family val="2"/>
        <scheme val="minor"/>
      </rPr>
      <t xml:space="preserve">monocapa gris  calcio K155  exterior </t>
    </r>
  </si>
  <si>
    <r>
      <t xml:space="preserve">Inodoros para adultos con mochila incluye tapa laqueada (suministro)  </t>
    </r>
    <r>
      <rPr>
        <sz val="11"/>
        <color rgb="FFFF0000"/>
        <rFont val="Calibri"/>
        <family val="2"/>
        <scheme val="minor"/>
      </rPr>
      <t>sin instalaciòn</t>
    </r>
  </si>
  <si>
    <r>
      <t xml:space="preserve">Inodoros para niños con mochila incluye tapa laqueada  (suministro) </t>
    </r>
    <r>
      <rPr>
        <sz val="11"/>
        <color rgb="FFFF0000"/>
        <rFont val="Calibri"/>
        <family val="2"/>
        <scheme val="minor"/>
      </rPr>
      <t xml:space="preserve"> sin instalaciòn</t>
    </r>
  </si>
  <si>
    <r>
      <t xml:space="preserve">Pileta  baño accesible  </t>
    </r>
    <r>
      <rPr>
        <sz val="11"/>
        <color rgb="FFFF0000"/>
        <rFont val="Calibri"/>
        <family val="2"/>
        <scheme val="minor"/>
      </rPr>
      <t>sin instalaciòn</t>
    </r>
  </si>
  <si>
    <r>
      <t xml:space="preserve">Accesorios discapaciadosbaño accesible  </t>
    </r>
    <r>
      <rPr>
        <sz val="11"/>
        <color rgb="FFFF0000"/>
        <rFont val="Calibri"/>
        <family val="2"/>
        <scheme val="minor"/>
      </rPr>
      <t>sin instalaciòn</t>
    </r>
  </si>
  <si>
    <r>
      <t xml:space="preserve">Grifería baños (suministro)  </t>
    </r>
    <r>
      <rPr>
        <sz val="11"/>
        <color rgb="FFFF0000"/>
        <rFont val="Calibri"/>
        <family val="2"/>
        <scheme val="minor"/>
      </rPr>
      <t>sin instalaciòn</t>
    </r>
  </si>
  <si>
    <r>
      <t xml:space="preserve">Grifería cocina y kitchinette  (suministro) </t>
    </r>
    <r>
      <rPr>
        <sz val="11"/>
        <color rgb="FFFF0000"/>
        <rFont val="Calibri"/>
        <family val="2"/>
        <scheme val="minor"/>
      </rPr>
      <t xml:space="preserve"> sin instalaciòn</t>
    </r>
  </si>
  <si>
    <r>
      <t xml:space="preserve">Suministro calefones  </t>
    </r>
    <r>
      <rPr>
        <sz val="11"/>
        <color rgb="FFFF0000"/>
        <rFont val="Calibri"/>
        <family val="2"/>
        <scheme val="minor"/>
      </rPr>
      <t>sin instalaciòn</t>
    </r>
  </si>
  <si>
    <r>
      <t xml:space="preserve">Antióxido </t>
    </r>
    <r>
      <rPr>
        <b/>
        <sz val="11"/>
        <color theme="1"/>
        <rFont val="Calibri"/>
        <family val="2"/>
        <scheme val="minor"/>
      </rPr>
      <t>epoxi</t>
    </r>
    <r>
      <rPr>
        <sz val="11"/>
        <color theme="1"/>
        <rFont val="Calibri"/>
        <family val="2"/>
        <scheme val="minor"/>
      </rPr>
      <t xml:space="preserve"> en toda la herreria</t>
    </r>
  </si>
  <si>
    <t>Césped bermuda en predio y vereda</t>
  </si>
  <si>
    <t xml:space="preserve">x1,10   </t>
  </si>
  <si>
    <t>Contrapiso   Armado si corresponde</t>
  </si>
  <si>
    <t>Bases  si corresponde</t>
  </si>
  <si>
    <t>Vigas y riostras de fundación  si corresponde</t>
  </si>
  <si>
    <t>Vigas sobre planta baja  si corresponde</t>
  </si>
  <si>
    <t>Pilares fundación  si corresponde</t>
  </si>
  <si>
    <t>Pilares planta baja  si corresponde</t>
  </si>
  <si>
    <t>Losas de hormigón armado  si corresponde</t>
  </si>
  <si>
    <t>Platea  si corresponde</t>
  </si>
  <si>
    <t>3.13</t>
  </si>
  <si>
    <t>Contrapiso armado exterior e=10 cm planta baja, rayado si corresponde</t>
  </si>
  <si>
    <t xml:space="preserve"> </t>
  </si>
  <si>
    <t>CAIF LIBER SEREGNI Y GARIBALDI</t>
  </si>
  <si>
    <t>X1,40</t>
  </si>
  <si>
    <t>PRESUPUESTO OBRA : CAIF VILLA PROSPERIDAD</t>
  </si>
  <si>
    <t>Consumo de agua y luz</t>
  </si>
  <si>
    <t>1.09</t>
  </si>
  <si>
    <t>Sereno</t>
  </si>
  <si>
    <r>
      <t>Dados de hormigón cliclopeo cerco medianero</t>
    </r>
    <r>
      <rPr>
        <sz val="12"/>
        <color rgb="FFFF0000"/>
        <rFont val="Arial"/>
        <family val="2"/>
      </rPr>
      <t xml:space="preserve"> si corresponde</t>
    </r>
  </si>
  <si>
    <t xml:space="preserve">A01  Puerta y ventana corrediza </t>
  </si>
  <si>
    <t xml:space="preserve">A01a Puerta y ventana corrediza </t>
  </si>
  <si>
    <t xml:space="preserve">A01b Puerta y ventana corrediza </t>
  </si>
  <si>
    <t xml:space="preserve">A03 Ventana  corrediza, y  fija </t>
  </si>
  <si>
    <t xml:space="preserve">A04 Ventana  corrediza, y  fija </t>
  </si>
  <si>
    <t xml:space="preserve">A02 Ventana banderola </t>
  </si>
  <si>
    <t>A05 Ventana batiente y fija</t>
  </si>
  <si>
    <t>x 2,10/1,60</t>
  </si>
  <si>
    <t>x 0,55</t>
  </si>
  <si>
    <t>x 1,40</t>
  </si>
  <si>
    <t>A07 Ventana corrediza y fija</t>
  </si>
  <si>
    <t>x 2,35</t>
  </si>
  <si>
    <t>A06 Ventana banderola</t>
  </si>
  <si>
    <t>x2,10/0,59 variable</t>
  </si>
  <si>
    <t>x 1,20</t>
  </si>
  <si>
    <t>A09 Ventana fija y batiente</t>
  </si>
  <si>
    <t>x2,10/0,46</t>
  </si>
  <si>
    <t>A08  Puerta batiente y vidrio fijo</t>
  </si>
  <si>
    <t>A10 Puerta corrediza y vidrio fijo</t>
  </si>
  <si>
    <t>A11 Vidrio fijo</t>
  </si>
  <si>
    <t>A12 Vidrio fijo CON TUBULAR</t>
  </si>
  <si>
    <t>A13 Vidrio fijo CON TUBULAR</t>
  </si>
  <si>
    <t>A14 Vidrio fijo CON TUBULAR</t>
  </si>
  <si>
    <t>A15 Vidrio fijo CON TUBULAR</t>
  </si>
  <si>
    <t>A16 Tabique divisorio</t>
  </si>
  <si>
    <t>C02 Puerta batiente hoja melamínico gris grafito con marco y contramarco cedro</t>
  </si>
  <si>
    <t>C03 Puerta batiente melaminico gris grafito  con  marco  y contramarco cedro (con vidrio fijo)</t>
  </si>
  <si>
    <t>C05 Doble puerta hojas melamínico gris grafito,  con  marco  y contramarco cedro (con vidrio fijo)</t>
  </si>
  <si>
    <t>C06 Puerta batiente  hojas melamínico  blanco,  con  marco  y contramarco cedro</t>
  </si>
  <si>
    <t>EQ03 Mueble bajo mesada kitchinette</t>
  </si>
  <si>
    <t>EQ02 Mueble bajo mesada baño niños</t>
  </si>
  <si>
    <t>x0,65</t>
  </si>
  <si>
    <t>EQ01 Mueble bajo mesada baño niños con piletón</t>
  </si>
  <si>
    <t>EQ02A Mueble bajo mesada baño niños con piletón</t>
  </si>
  <si>
    <t>EQ04 Mueble bajo mesada  cocina</t>
  </si>
  <si>
    <t>EQ04A Mueble aéreo  cocina</t>
  </si>
  <si>
    <t>EQ05 Mueble bajo mesada  cocina</t>
  </si>
  <si>
    <t>EQ05A Mueble aéreo  cocina</t>
  </si>
  <si>
    <t>EQ06 Mueble bajo mesada  cocina</t>
  </si>
  <si>
    <t>EQ06A Mueble aéreo  cocina</t>
  </si>
  <si>
    <t>EQ07 Mueble bajo mesada  cocina</t>
  </si>
  <si>
    <t>EQ09 Mueble bajo vidrio fijo (6 puertas + 6 modulos abiertos)</t>
  </si>
  <si>
    <t>EQ08 Mueble bajo vidrio fijo (6 puertas + 2 modulos abiertos)</t>
  </si>
  <si>
    <t>H09  Reja fija</t>
  </si>
  <si>
    <t>H01 Reja batiente y fija puerta y ventana</t>
  </si>
  <si>
    <t>H01a  Reja batiente y fija puerta y ventana</t>
  </si>
  <si>
    <t>H01b  Reja batiente y fija puerta y ventana</t>
  </si>
  <si>
    <t xml:space="preserve">H02  Reja fija banderola </t>
  </si>
  <si>
    <t>H03  Reja fija ventana</t>
  </si>
  <si>
    <t>H04  Reja fija ventana</t>
  </si>
  <si>
    <t>H05  Reja fija ventana</t>
  </si>
  <si>
    <t>H06  Reja fija banderola</t>
  </si>
  <si>
    <t xml:space="preserve">H07  Reja fija ventana </t>
  </si>
  <si>
    <t>H08  Reja batiente y fija</t>
  </si>
  <si>
    <t>2,10/0,46</t>
  </si>
  <si>
    <t>1,30/1,12</t>
  </si>
  <si>
    <t>H10 Cartelera chapa plegada pintada al horno y 50  imanes</t>
  </si>
  <si>
    <t>H11 Abertura circular CON VIDRIO FIJO</t>
  </si>
  <si>
    <t xml:space="preserve">H11A Reja fija abertura circular </t>
  </si>
  <si>
    <t>H12 Abertura circular CON VIDRIO FIJO</t>
  </si>
  <si>
    <t xml:space="preserve">H12A Reja fija abertura circular </t>
  </si>
  <si>
    <t>H13  campana acero inox</t>
  </si>
  <si>
    <t>H14 Reguera marco L malla metal desplegado cod  MD 454 con refuerzo hierro 16 cada 20cm</t>
  </si>
  <si>
    <t xml:space="preserve"> x0,50</t>
  </si>
  <si>
    <t>H15 Reguera marco L malla metal desplegado cod  MD 454 con refuerzo hierro 16 cada 20cm</t>
  </si>
  <si>
    <t>H16 Reguera marco L malla metal desplegado cod  MD 454 con refuerzo hierro 16 cada 20cm</t>
  </si>
  <si>
    <t>H17 Reguera marco L malla metal desplegado cod  MD 454 con refuerzo hierro 16 cada 20cm</t>
  </si>
  <si>
    <t>H18 Reguera marco L malla metal desplegado cod  MD 454 con refuerzo hierro 16 cada 20cm</t>
  </si>
  <si>
    <t>H19 Portón acceso patio más perfiles y piezas complementarias</t>
  </si>
  <si>
    <t xml:space="preserve"> x1,57</t>
  </si>
  <si>
    <t xml:space="preserve">H20 Baranda </t>
  </si>
  <si>
    <t>2,18/2,85</t>
  </si>
  <si>
    <t xml:space="preserve"> x0,96</t>
  </si>
  <si>
    <t xml:space="preserve">H21 Portón bajo divisorio y paños fijos reja Artis fija </t>
  </si>
  <si>
    <t xml:space="preserve"> x0,90</t>
  </si>
  <si>
    <t>x2,00</t>
  </si>
  <si>
    <t>H22 Portón acceso más perfiles y piezas complementarias</t>
  </si>
  <si>
    <t>H23 Portón acceso más perfiles y piezas complementarias</t>
  </si>
  <si>
    <t>H24 Portón acceso más perfiles y piezas complementarias</t>
  </si>
  <si>
    <t>H25 Puertas nicho tanque de chapa  con ventilación y cerradura de seguridad</t>
  </si>
  <si>
    <t>H26 Puertas nicho cilindros de gas ventilación y cerradura de seguridad</t>
  </si>
  <si>
    <t>x1,78</t>
  </si>
  <si>
    <t>14.34</t>
  </si>
  <si>
    <t>14.35</t>
  </si>
  <si>
    <t>14.36</t>
  </si>
  <si>
    <t>14.37</t>
  </si>
  <si>
    <t>H27 Reja tipo artis más perfiles y piezas complementarias</t>
  </si>
  <si>
    <t>5,06/1,41</t>
  </si>
  <si>
    <t>x1,60</t>
  </si>
  <si>
    <t xml:space="preserve">H28 Cerco perimetral tipo Axis </t>
  </si>
  <si>
    <t xml:space="preserve">H29 Cerco perimetral tipo Axis </t>
  </si>
  <si>
    <t xml:space="preserve">H31 Cerco perimetral tipo Axis </t>
  </si>
  <si>
    <t xml:space="preserve">H32 Cerco perimetral tipo Axis </t>
  </si>
  <si>
    <t>H30 Cerco perimetral tipo Artis</t>
  </si>
  <si>
    <t>2/1,40</t>
  </si>
</sst>
</file>

<file path=xl/styles.xml><?xml version="1.0" encoding="utf-8"?>
<styleSheet xmlns="http://schemas.openxmlformats.org/spreadsheetml/2006/main">
  <numFmts count="6">
    <numFmt numFmtId="43" formatCode="_(* #,##0.00_);_(* \(#,##0.00\);_(* &quot;-&quot;??_);_(@_)"/>
    <numFmt numFmtId="164" formatCode="[$$-2C0A]\ #,##0.00"/>
    <numFmt numFmtId="165" formatCode="0.00;[Red]0.00"/>
    <numFmt numFmtId="166" formatCode="#,##0&quot;   &quot;"/>
    <numFmt numFmtId="167" formatCode="&quot;$&quot;#,##0.00"/>
    <numFmt numFmtId="168" formatCode="_ &quot;$U&quot;\ * #,##0.00_ ;_ &quot;$U&quot;\ * \-#,##0.00_ ;_ &quot;$U&quot;\ * &quot;-&quot;??_ ;_ @_ "/>
  </numFmts>
  <fonts count="25">
    <font>
      <sz val="11"/>
      <color theme="1"/>
      <name val="Calibri"/>
      <family val="2"/>
      <scheme val="minor"/>
    </font>
    <font>
      <sz val="11"/>
      <color theme="1"/>
      <name val="Calibri"/>
      <family val="2"/>
      <scheme val="minor"/>
    </font>
    <font>
      <sz val="10"/>
      <name val="Arial"/>
      <family val="2"/>
    </font>
    <font>
      <sz val="10"/>
      <name val="Frutiger-Light"/>
    </font>
    <font>
      <sz val="10"/>
      <name val="AvantGarde Bk BT"/>
    </font>
    <font>
      <sz val="9"/>
      <color indexed="81"/>
      <name val="Tahoma"/>
      <family val="2"/>
    </font>
    <font>
      <b/>
      <sz val="9"/>
      <color indexed="81"/>
      <name val="Tahoma"/>
      <family val="2"/>
    </font>
    <font>
      <sz val="11"/>
      <color rgb="FFFF0000"/>
      <name val="Calibri"/>
      <family val="2"/>
      <scheme val="minor"/>
    </font>
    <font>
      <b/>
      <sz val="11"/>
      <color theme="1"/>
      <name val="Calibri"/>
      <family val="2"/>
      <scheme val="minor"/>
    </font>
    <font>
      <sz val="11"/>
      <color theme="1"/>
      <name val="Calibri"/>
      <family val="2"/>
      <scheme val="minor"/>
    </font>
    <font>
      <b/>
      <sz val="14"/>
      <name val="Arial"/>
      <family val="2"/>
    </font>
    <font>
      <sz val="14"/>
      <name val="Arial"/>
      <family val="2"/>
    </font>
    <font>
      <sz val="10"/>
      <name val="Arial"/>
      <family val="2"/>
    </font>
    <font>
      <b/>
      <sz val="16"/>
      <name val="Arial"/>
      <family val="2"/>
    </font>
    <font>
      <b/>
      <sz val="10"/>
      <name val="Arial"/>
      <family val="2"/>
    </font>
    <font>
      <b/>
      <sz val="11"/>
      <name val="Arial"/>
      <family val="2"/>
    </font>
    <font>
      <b/>
      <sz val="12"/>
      <name val="Arial"/>
      <family val="2"/>
    </font>
    <font>
      <sz val="12"/>
      <name val="Arial"/>
      <family val="2"/>
    </font>
    <font>
      <sz val="11"/>
      <name val="Arial"/>
      <family val="2"/>
    </font>
    <font>
      <sz val="16"/>
      <name val="Arial"/>
      <family val="2"/>
      <charset val="1"/>
    </font>
    <font>
      <sz val="12"/>
      <color theme="1"/>
      <name val="Calibri"/>
      <family val="2"/>
      <scheme val="minor"/>
    </font>
    <font>
      <b/>
      <sz val="12"/>
      <color rgb="FFFF0000"/>
      <name val="Arial"/>
      <family val="2"/>
    </font>
    <font>
      <sz val="12"/>
      <color rgb="FFFF0000"/>
      <name val="Arial"/>
      <family val="2"/>
    </font>
    <font>
      <b/>
      <sz val="14"/>
      <color indexed="8"/>
      <name val="Arial"/>
      <family val="2"/>
    </font>
    <font>
      <sz val="14"/>
      <color indexed="8"/>
      <name val="Arial"/>
      <family val="2"/>
    </font>
  </fonts>
  <fills count="10">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
      <patternFill patternType="solid">
        <fgColor rgb="FFFFFF00"/>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3" fillId="0" borderId="0"/>
    <xf numFmtId="0" fontId="2" fillId="0" borderId="0"/>
    <xf numFmtId="0" fontId="2" fillId="0" borderId="0"/>
    <xf numFmtId="0" fontId="4" fillId="0" borderId="0"/>
    <xf numFmtId="43" fontId="1" fillId="0" borderId="0" applyFont="0" applyFill="0" applyBorder="0" applyAlignment="0" applyProtection="0"/>
    <xf numFmtId="0" fontId="2" fillId="0" borderId="0"/>
  </cellStyleXfs>
  <cellXfs count="175">
    <xf numFmtId="0" fontId="0" fillId="0" borderId="0" xfId="0"/>
    <xf numFmtId="0" fontId="9" fillId="0" borderId="0" xfId="0" applyFont="1" applyProtection="1"/>
    <xf numFmtId="0" fontId="9" fillId="0" borderId="0" xfId="0" applyFont="1" applyAlignment="1" applyProtection="1">
      <alignment horizontal="right"/>
    </xf>
    <xf numFmtId="0" fontId="9" fillId="0" borderId="0" xfId="0" applyFont="1" applyAlignment="1" applyProtection="1">
      <alignment horizontal="center" vertical="center"/>
    </xf>
    <xf numFmtId="0" fontId="9" fillId="0" borderId="0" xfId="0" applyFont="1"/>
    <xf numFmtId="0" fontId="10" fillId="0" borderId="1" xfId="0" applyFont="1" applyFill="1" applyBorder="1" applyProtection="1"/>
    <xf numFmtId="0" fontId="11" fillId="0" borderId="2" xfId="0" applyFont="1" applyFill="1" applyBorder="1" applyProtection="1"/>
    <xf numFmtId="0" fontId="12" fillId="0" borderId="2" xfId="0" applyFont="1" applyFill="1" applyBorder="1" applyAlignment="1" applyProtection="1">
      <alignment horizontal="right"/>
    </xf>
    <xf numFmtId="0" fontId="12" fillId="0" borderId="2" xfId="0" applyFont="1" applyFill="1" applyBorder="1" applyProtection="1"/>
    <xf numFmtId="0" fontId="9" fillId="0" borderId="2" xfId="0" applyFont="1" applyBorder="1" applyProtection="1"/>
    <xf numFmtId="0" fontId="9" fillId="0" borderId="2" xfId="0" applyFont="1" applyBorder="1" applyAlignment="1" applyProtection="1">
      <alignment horizontal="center" vertical="center"/>
    </xf>
    <xf numFmtId="0" fontId="9" fillId="0" borderId="3" xfId="0" applyFont="1" applyBorder="1" applyAlignment="1" applyProtection="1">
      <alignment horizontal="center" vertical="center"/>
    </xf>
    <xf numFmtId="0" fontId="10" fillId="0" borderId="4" xfId="0" applyFont="1" applyFill="1" applyBorder="1" applyProtection="1"/>
    <xf numFmtId="0" fontId="11" fillId="0" borderId="0" xfId="0" applyFont="1" applyFill="1" applyBorder="1" applyProtection="1"/>
    <xf numFmtId="0" fontId="12" fillId="0" borderId="0" xfId="0" applyFont="1" applyFill="1" applyBorder="1" applyAlignment="1" applyProtection="1">
      <alignment horizontal="right"/>
    </xf>
    <xf numFmtId="0" fontId="12" fillId="0" borderId="0" xfId="0" applyFont="1" applyFill="1" applyBorder="1" applyProtection="1"/>
    <xf numFmtId="0" fontId="9" fillId="0" borderId="0" xfId="0" applyFont="1" applyBorder="1" applyProtection="1"/>
    <xf numFmtId="0" fontId="9" fillId="0" borderId="0" xfId="0" applyFont="1" applyBorder="1" applyAlignment="1" applyProtection="1">
      <alignment horizontal="center" vertical="center"/>
    </xf>
    <xf numFmtId="0" fontId="9" fillId="0" borderId="5" xfId="0" applyFont="1" applyBorder="1" applyAlignment="1" applyProtection="1">
      <alignment horizontal="center" vertical="center"/>
    </xf>
    <xf numFmtId="0" fontId="13" fillId="0" borderId="4" xfId="0" applyFont="1" applyFill="1" applyBorder="1" applyProtection="1"/>
    <xf numFmtId="0" fontId="11" fillId="0" borderId="0" xfId="0" applyFont="1" applyFill="1" applyBorder="1" applyProtection="1">
      <protection locked="0"/>
    </xf>
    <xf numFmtId="0" fontId="12" fillId="0" borderId="0" xfId="0" applyFont="1" applyFill="1" applyBorder="1" applyAlignment="1" applyProtection="1">
      <alignment horizontal="right"/>
      <protection locked="0"/>
    </xf>
    <xf numFmtId="0" fontId="12" fillId="0" borderId="0" xfId="0" applyFont="1" applyFill="1" applyBorder="1" applyProtection="1">
      <protection locked="0"/>
    </xf>
    <xf numFmtId="0" fontId="9" fillId="0" borderId="0" xfId="0" applyFont="1" applyBorder="1" applyProtection="1">
      <protection locked="0"/>
    </xf>
    <xf numFmtId="0" fontId="10" fillId="0" borderId="6" xfId="0" applyFont="1" applyFill="1" applyBorder="1" applyProtection="1"/>
    <xf numFmtId="0" fontId="11" fillId="0" borderId="7" xfId="0" applyFont="1" applyFill="1" applyBorder="1" applyProtection="1">
      <protection locked="0"/>
    </xf>
    <xf numFmtId="0" fontId="14" fillId="0" borderId="7" xfId="0" applyFont="1" applyFill="1" applyBorder="1" applyAlignment="1" applyProtection="1">
      <alignment horizontal="right"/>
      <protection locked="0"/>
    </xf>
    <xf numFmtId="0" fontId="14" fillId="0" borderId="7" xfId="0" applyFont="1" applyFill="1" applyBorder="1" applyProtection="1">
      <protection locked="0"/>
    </xf>
    <xf numFmtId="0" fontId="9" fillId="0" borderId="7" xfId="0" applyFont="1" applyBorder="1" applyProtection="1">
      <protection locked="0"/>
    </xf>
    <xf numFmtId="0" fontId="12" fillId="0" borderId="4" xfId="0" applyFont="1" applyBorder="1" applyProtection="1"/>
    <xf numFmtId="0" fontId="12" fillId="0" borderId="0" xfId="0" applyFont="1" applyBorder="1" applyProtection="1"/>
    <xf numFmtId="0" fontId="12" fillId="0" borderId="0" xfId="0" applyFont="1" applyBorder="1" applyAlignment="1" applyProtection="1">
      <alignment horizontal="right"/>
    </xf>
    <xf numFmtId="0" fontId="13" fillId="0" borderId="9" xfId="0" applyFont="1" applyFill="1" applyBorder="1" applyAlignment="1" applyProtection="1">
      <alignment horizontal="left" vertical="center"/>
    </xf>
    <xf numFmtId="0" fontId="16" fillId="3" borderId="11" xfId="0" applyFont="1" applyFill="1" applyBorder="1" applyAlignment="1" applyProtection="1">
      <alignment horizontal="left" wrapText="1"/>
    </xf>
    <xf numFmtId="0" fontId="16" fillId="4" borderId="10" xfId="0" applyFont="1" applyFill="1" applyBorder="1" applyAlignment="1" applyProtection="1">
      <alignment horizontal="center" wrapText="1"/>
    </xf>
    <xf numFmtId="0" fontId="14" fillId="0" borderId="4" xfId="0" applyFont="1" applyFill="1" applyBorder="1" applyAlignment="1" applyProtection="1">
      <alignment horizontal="left" vertical="center"/>
    </xf>
    <xf numFmtId="0" fontId="14" fillId="0" borderId="0" xfId="0" applyFont="1" applyFill="1" applyBorder="1" applyAlignment="1" applyProtection="1">
      <alignment horizontal="left" vertical="center"/>
    </xf>
    <xf numFmtId="0" fontId="14" fillId="0" borderId="0" xfId="0" applyFont="1" applyFill="1" applyBorder="1" applyAlignment="1" applyProtection="1">
      <alignment horizontal="right" vertical="center"/>
    </xf>
    <xf numFmtId="0" fontId="9" fillId="0" borderId="0" xfId="0" applyFont="1" applyFill="1" applyBorder="1" applyProtection="1"/>
    <xf numFmtId="0" fontId="9" fillId="0" borderId="0" xfId="0" applyFont="1" applyFill="1" applyBorder="1" applyAlignment="1" applyProtection="1">
      <alignment horizontal="center" vertical="center"/>
    </xf>
    <xf numFmtId="0" fontId="9" fillId="0" borderId="5" xfId="0" applyFont="1" applyFill="1" applyBorder="1" applyAlignment="1" applyProtection="1">
      <alignment horizontal="center" vertical="center"/>
    </xf>
    <xf numFmtId="0" fontId="9" fillId="0" borderId="0" xfId="0" applyFont="1" applyFill="1"/>
    <xf numFmtId="0" fontId="15" fillId="0" borderId="0" xfId="0" applyFont="1" applyFill="1" applyBorder="1" applyAlignment="1" applyProtection="1">
      <alignment horizontal="center" vertical="center"/>
    </xf>
    <xf numFmtId="0" fontId="9" fillId="0" borderId="0" xfId="0" applyFont="1" applyFill="1" applyBorder="1"/>
    <xf numFmtId="0" fontId="13" fillId="3" borderId="8" xfId="0" applyFont="1" applyFill="1" applyBorder="1" applyAlignment="1" applyProtection="1">
      <alignment horizontal="left"/>
    </xf>
    <xf numFmtId="0" fontId="16" fillId="3" borderId="8" xfId="0" applyFont="1" applyFill="1" applyBorder="1" applyAlignment="1" applyProtection="1">
      <alignment horizontal="left" wrapText="1"/>
    </xf>
    <xf numFmtId="0" fontId="14" fillId="3" borderId="9" xfId="0" applyFont="1" applyFill="1" applyBorder="1" applyAlignment="1" applyProtection="1">
      <alignment horizontal="right" wrapText="1"/>
    </xf>
    <xf numFmtId="0" fontId="14" fillId="3" borderId="10" xfId="0" applyFont="1" applyFill="1" applyBorder="1" applyAlignment="1" applyProtection="1">
      <alignment horizontal="center" wrapText="1"/>
    </xf>
    <xf numFmtId="0" fontId="16" fillId="0" borderId="9" xfId="0" applyFont="1" applyFill="1" applyBorder="1" applyAlignment="1" applyProtection="1">
      <alignment horizontal="left" wrapText="1"/>
    </xf>
    <xf numFmtId="164" fontId="16" fillId="4" borderId="11" xfId="0" applyNumberFormat="1" applyFont="1" applyFill="1" applyBorder="1" applyAlignment="1" applyProtection="1">
      <alignment horizontal="center" vertical="center" wrapText="1"/>
    </xf>
    <xf numFmtId="164" fontId="16" fillId="0" borderId="10" xfId="0" applyNumberFormat="1" applyFont="1" applyFill="1" applyBorder="1" applyAlignment="1" applyProtection="1">
      <alignment horizontal="center" vertical="center" wrapText="1"/>
    </xf>
    <xf numFmtId="10" fontId="16" fillId="2" borderId="12" xfId="0" applyNumberFormat="1" applyFont="1" applyFill="1" applyBorder="1" applyAlignment="1" applyProtection="1">
      <alignment horizontal="center" vertical="center" wrapText="1"/>
    </xf>
    <xf numFmtId="0" fontId="13" fillId="0" borderId="4" xfId="0" applyFont="1" applyFill="1" applyBorder="1" applyAlignment="1" applyProtection="1">
      <alignment horizontal="left"/>
    </xf>
    <xf numFmtId="0" fontId="16" fillId="0" borderId="0" xfId="0" applyFont="1" applyFill="1" applyBorder="1" applyAlignment="1" applyProtection="1">
      <alignment horizontal="left" wrapText="1"/>
    </xf>
    <xf numFmtId="0" fontId="14" fillId="0" borderId="0" xfId="0" applyFont="1" applyFill="1" applyBorder="1" applyAlignment="1" applyProtection="1">
      <alignment horizontal="right" wrapText="1"/>
    </xf>
    <xf numFmtId="0" fontId="14" fillId="0" borderId="0" xfId="0" applyFont="1" applyFill="1" applyBorder="1" applyAlignment="1" applyProtection="1">
      <alignment horizontal="center" wrapText="1"/>
    </xf>
    <xf numFmtId="164" fontId="16" fillId="0" borderId="0" xfId="0" applyNumberFormat="1" applyFont="1" applyFill="1" applyBorder="1" applyAlignment="1" applyProtection="1">
      <alignment horizontal="center" vertical="center" wrapText="1"/>
    </xf>
    <xf numFmtId="10" fontId="16" fillId="0" borderId="0" xfId="0" applyNumberFormat="1" applyFont="1" applyFill="1" applyBorder="1" applyAlignment="1" applyProtection="1">
      <alignment horizontal="center" vertical="center" wrapText="1"/>
    </xf>
    <xf numFmtId="0" fontId="17" fillId="0" borderId="0" xfId="7" applyFont="1" applyBorder="1" applyAlignment="1">
      <alignment horizontal="center"/>
    </xf>
    <xf numFmtId="0" fontId="17" fillId="0" borderId="0" xfId="7" applyFont="1" applyBorder="1"/>
    <xf numFmtId="165" fontId="18" fillId="0" borderId="0" xfId="0" applyNumberFormat="1" applyFont="1" applyBorder="1" applyAlignment="1" applyProtection="1">
      <alignment horizontal="center"/>
      <protection locked="0"/>
    </xf>
    <xf numFmtId="0" fontId="9" fillId="2" borderId="0" xfId="0" applyFont="1" applyFill="1" applyBorder="1" applyProtection="1"/>
    <xf numFmtId="0" fontId="18" fillId="2" borderId="0" xfId="1" applyNumberFormat="1" applyFont="1" applyFill="1" applyBorder="1" applyAlignment="1" applyProtection="1">
      <alignment horizontal="center" vertical="center"/>
    </xf>
    <xf numFmtId="0" fontId="12" fillId="0" borderId="0" xfId="0" applyFont="1" applyBorder="1" applyAlignment="1" applyProtection="1">
      <alignment wrapText="1"/>
    </xf>
    <xf numFmtId="0" fontId="12" fillId="0" borderId="0" xfId="0" applyFont="1" applyBorder="1" applyAlignment="1" applyProtection="1">
      <alignment horizontal="right" wrapText="1"/>
    </xf>
    <xf numFmtId="0" fontId="18" fillId="0" borderId="0" xfId="0" applyFont="1" applyBorder="1" applyAlignment="1" applyProtection="1">
      <alignment horizontal="center" vertical="center" wrapText="1"/>
    </xf>
    <xf numFmtId="0" fontId="9" fillId="0" borderId="0" xfId="0" applyFont="1" applyBorder="1"/>
    <xf numFmtId="10" fontId="18" fillId="0" borderId="0" xfId="1" applyNumberFormat="1" applyFont="1" applyFill="1" applyBorder="1" applyAlignment="1" applyProtection="1">
      <alignment horizontal="right"/>
      <protection locked="0"/>
    </xf>
    <xf numFmtId="10" fontId="18" fillId="0" borderId="0" xfId="1" applyNumberFormat="1" applyFont="1" applyFill="1" applyBorder="1" applyProtection="1">
      <protection locked="0"/>
    </xf>
    <xf numFmtId="0" fontId="19" fillId="0" borderId="0" xfId="0" applyFont="1" applyFill="1" applyBorder="1" applyAlignment="1">
      <alignment horizontal="center"/>
    </xf>
    <xf numFmtId="166" fontId="19" fillId="0" borderId="0" xfId="3" applyNumberFormat="1" applyFont="1" applyFill="1" applyBorder="1" applyAlignment="1">
      <alignment horizontal="center"/>
    </xf>
    <xf numFmtId="0" fontId="17" fillId="0" borderId="0" xfId="7" applyFont="1" applyFill="1" applyBorder="1"/>
    <xf numFmtId="0" fontId="14" fillId="0" borderId="6" xfId="0" applyFont="1" applyFill="1" applyBorder="1" applyAlignment="1" applyProtection="1">
      <alignment horizontal="left" vertical="center"/>
    </xf>
    <xf numFmtId="0" fontId="14" fillId="0" borderId="0" xfId="0" applyFont="1" applyFill="1" applyBorder="1" applyAlignment="1" applyProtection="1">
      <alignment horizontal="center" vertical="center" wrapText="1"/>
    </xf>
    <xf numFmtId="10" fontId="18" fillId="0" borderId="0" xfId="1" applyNumberFormat="1" applyFont="1" applyFill="1" applyBorder="1" applyAlignment="1" applyProtection="1">
      <alignment horizontal="center" vertical="center"/>
    </xf>
    <xf numFmtId="0" fontId="13" fillId="3" borderId="6" xfId="0" applyFont="1" applyFill="1" applyBorder="1" applyAlignment="1" applyProtection="1">
      <alignment horizontal="left"/>
    </xf>
    <xf numFmtId="0" fontId="19" fillId="0" borderId="0" xfId="0" applyFont="1" applyBorder="1" applyAlignment="1">
      <alignment horizontal="center"/>
    </xf>
    <xf numFmtId="0" fontId="17" fillId="0" borderId="4" xfId="7" applyFont="1" applyBorder="1" applyAlignment="1">
      <alignment horizontal="center"/>
    </xf>
    <xf numFmtId="0" fontId="14" fillId="0" borderId="0" xfId="0" applyFont="1" applyFill="1" applyBorder="1" applyAlignment="1" applyProtection="1">
      <alignment horizontal="right" vertical="center" wrapText="1"/>
    </xf>
    <xf numFmtId="0" fontId="16" fillId="3" borderId="8" xfId="0" applyFont="1" applyFill="1" applyBorder="1" applyAlignment="1" applyProtection="1">
      <alignment horizontal="left" vertical="center" wrapText="1"/>
    </xf>
    <xf numFmtId="0" fontId="14" fillId="0" borderId="4" xfId="0" applyFont="1" applyBorder="1" applyAlignment="1" applyProtection="1">
      <alignment horizontal="center"/>
    </xf>
    <xf numFmtId="10" fontId="12" fillId="0" borderId="0" xfId="0" applyNumberFormat="1" applyFont="1" applyBorder="1" applyAlignment="1" applyProtection="1">
      <alignment horizontal="right" wrapText="1"/>
    </xf>
    <xf numFmtId="10" fontId="12" fillId="0" borderId="0" xfId="0" applyNumberFormat="1" applyFont="1" applyBorder="1" applyAlignment="1" applyProtection="1">
      <alignment wrapText="1"/>
    </xf>
    <xf numFmtId="10" fontId="18" fillId="0" borderId="0" xfId="0" applyNumberFormat="1" applyFont="1" applyBorder="1" applyAlignment="1" applyProtection="1">
      <alignment horizontal="center" vertical="center" wrapText="1"/>
    </xf>
    <xf numFmtId="0" fontId="17" fillId="0" borderId="0" xfId="7" applyFont="1" applyFill="1" applyBorder="1" applyAlignment="1">
      <alignment horizontal="center"/>
    </xf>
    <xf numFmtId="165" fontId="18" fillId="9" borderId="0" xfId="0" applyNumberFormat="1" applyFont="1" applyFill="1" applyBorder="1" applyAlignment="1" applyProtection="1">
      <alignment horizontal="center"/>
      <protection locked="0"/>
    </xf>
    <xf numFmtId="0" fontId="13" fillId="3" borderId="6" xfId="0" applyFont="1" applyFill="1" applyBorder="1" applyAlignment="1" applyProtection="1">
      <alignment horizontal="left" vertical="top"/>
    </xf>
    <xf numFmtId="10" fontId="15" fillId="0" borderId="0" xfId="0" applyNumberFormat="1" applyFont="1" applyFill="1" applyBorder="1" applyAlignment="1" applyProtection="1">
      <alignment horizontal="center" vertical="center"/>
    </xf>
    <xf numFmtId="165" fontId="18" fillId="0" borderId="0" xfId="0" applyNumberFormat="1" applyFont="1" applyFill="1" applyBorder="1" applyAlignment="1" applyProtection="1">
      <alignment horizontal="center"/>
      <protection locked="0"/>
    </xf>
    <xf numFmtId="0" fontId="9" fillId="0" borderId="0" xfId="0" applyFont="1" applyFill="1" applyBorder="1" applyProtection="1">
      <protection locked="0"/>
    </xf>
    <xf numFmtId="0" fontId="18" fillId="0" borderId="0" xfId="1" applyNumberFormat="1" applyFont="1" applyFill="1" applyBorder="1" applyAlignment="1" applyProtection="1">
      <alignment horizontal="center" vertical="center"/>
    </xf>
    <xf numFmtId="0" fontId="13" fillId="3" borderId="11" xfId="0" applyFont="1" applyFill="1" applyBorder="1" applyAlignment="1" applyProtection="1">
      <alignment horizontal="left"/>
    </xf>
    <xf numFmtId="0" fontId="20" fillId="0" borderId="0" xfId="0" applyFont="1" applyBorder="1" applyProtection="1">
      <protection locked="0"/>
    </xf>
    <xf numFmtId="0" fontId="9" fillId="0" borderId="0" xfId="0" applyFont="1" applyBorder="1" applyAlignment="1">
      <alignment horizontal="left" vertical="center" wrapText="1"/>
    </xf>
    <xf numFmtId="0" fontId="14" fillId="0" borderId="4" xfId="0" applyFont="1" applyBorder="1" applyProtection="1"/>
    <xf numFmtId="0" fontId="14" fillId="0" borderId="0" xfId="0" applyFont="1" applyBorder="1" applyAlignment="1" applyProtection="1">
      <alignment wrapText="1"/>
    </xf>
    <xf numFmtId="0" fontId="16" fillId="0" borderId="2" xfId="0" applyFont="1" applyFill="1" applyBorder="1" applyAlignment="1" applyProtection="1">
      <alignment horizontal="left" wrapText="1"/>
    </xf>
    <xf numFmtId="0" fontId="17" fillId="0" borderId="0" xfId="7" applyFont="1" applyBorder="1" applyAlignment="1">
      <alignment horizontal="right"/>
    </xf>
    <xf numFmtId="0" fontId="21" fillId="0" borderId="0" xfId="0" applyFont="1" applyFill="1" applyBorder="1" applyAlignment="1" applyProtection="1">
      <alignment horizontal="left" wrapText="1"/>
    </xf>
    <xf numFmtId="0" fontId="14" fillId="0" borderId="2" xfId="0" applyFont="1" applyFill="1" applyBorder="1" applyAlignment="1" applyProtection="1">
      <alignment horizontal="right" wrapText="1"/>
    </xf>
    <xf numFmtId="0" fontId="14" fillId="0" borderId="2" xfId="0" applyFont="1" applyFill="1" applyBorder="1" applyAlignment="1" applyProtection="1">
      <alignment horizontal="center" wrapText="1"/>
    </xf>
    <xf numFmtId="0" fontId="17" fillId="0" borderId="0" xfId="7" applyFont="1" applyBorder="1" applyAlignment="1">
      <alignment horizontal="left"/>
    </xf>
    <xf numFmtId="2" fontId="17" fillId="0" borderId="0" xfId="7" applyNumberFormat="1" applyFont="1" applyBorder="1" applyAlignment="1">
      <alignment horizontal="right"/>
    </xf>
    <xf numFmtId="2" fontId="17" fillId="0" borderId="0" xfId="7" applyNumberFormat="1" applyFont="1" applyFill="1" applyBorder="1" applyAlignment="1">
      <alignment horizontal="right"/>
    </xf>
    <xf numFmtId="0" fontId="17" fillId="0" borderId="0" xfId="7" applyFont="1" applyFill="1" applyBorder="1" applyAlignment="1">
      <alignment horizontal="left"/>
    </xf>
    <xf numFmtId="2" fontId="17" fillId="0" borderId="0" xfId="7" applyNumberFormat="1" applyFont="1" applyBorder="1" applyAlignment="1">
      <alignment horizontal="left"/>
    </xf>
    <xf numFmtId="0" fontId="16" fillId="0" borderId="8" xfId="0" applyFont="1" applyFill="1" applyBorder="1" applyAlignment="1" applyProtection="1">
      <alignment horizontal="left" wrapText="1"/>
    </xf>
    <xf numFmtId="0" fontId="16" fillId="0" borderId="0" xfId="7" applyFont="1" applyFill="1" applyBorder="1" applyAlignment="1">
      <alignment horizontal="center"/>
    </xf>
    <xf numFmtId="0" fontId="16" fillId="0" borderId="0" xfId="7" applyFont="1" applyFill="1" applyBorder="1"/>
    <xf numFmtId="0" fontId="16" fillId="0" borderId="0" xfId="7" applyFont="1" applyFill="1" applyBorder="1" applyAlignment="1">
      <alignment horizontal="right"/>
    </xf>
    <xf numFmtId="43" fontId="17" fillId="0" borderId="0" xfId="6" applyFont="1" applyBorder="1" applyAlignment="1">
      <alignment horizontal="right"/>
    </xf>
    <xf numFmtId="43" fontId="17" fillId="0" borderId="0" xfId="6" applyFont="1" applyFill="1" applyBorder="1" applyAlignment="1">
      <alignment horizontal="right"/>
    </xf>
    <xf numFmtId="2" fontId="17" fillId="0" borderId="0" xfId="7" applyNumberFormat="1" applyFont="1" applyFill="1" applyBorder="1" applyAlignment="1">
      <alignment horizontal="left"/>
    </xf>
    <xf numFmtId="167" fontId="16" fillId="0" borderId="0" xfId="7" applyNumberFormat="1" applyFont="1" applyFill="1" applyBorder="1" applyAlignment="1">
      <alignment horizontal="center"/>
    </xf>
    <xf numFmtId="0" fontId="9" fillId="0" borderId="0" xfId="0" applyFont="1" applyBorder="1" applyAlignment="1">
      <alignment horizontal="right"/>
    </xf>
    <xf numFmtId="0" fontId="9" fillId="0" borderId="0" xfId="0" applyFont="1" applyBorder="1" applyAlignment="1">
      <alignment horizontal="left"/>
    </xf>
    <xf numFmtId="0" fontId="16" fillId="0" borderId="1" xfId="7" applyFont="1" applyFill="1" applyBorder="1" applyAlignment="1">
      <alignment horizontal="center"/>
    </xf>
    <xf numFmtId="0" fontId="9" fillId="0" borderId="0" xfId="0" applyFont="1" applyFill="1" applyBorder="1" applyAlignment="1">
      <alignment horizontal="right"/>
    </xf>
    <xf numFmtId="0" fontId="9" fillId="0" borderId="0" xfId="0" applyFont="1" applyFill="1" applyBorder="1" applyAlignment="1">
      <alignment horizontal="left"/>
    </xf>
    <xf numFmtId="0" fontId="16" fillId="0" borderId="2" xfId="7" applyFont="1" applyFill="1" applyBorder="1"/>
    <xf numFmtId="0" fontId="17" fillId="0" borderId="2" xfId="7" applyFont="1" applyFill="1" applyBorder="1" applyAlignment="1">
      <alignment horizontal="center"/>
    </xf>
    <xf numFmtId="167" fontId="17" fillId="0" borderId="2" xfId="7" applyNumberFormat="1" applyFont="1" applyFill="1" applyBorder="1"/>
    <xf numFmtId="0" fontId="17" fillId="0" borderId="0" xfId="7" applyFont="1" applyFill="1" applyBorder="1" applyAlignment="1">
      <alignment horizontal="right"/>
    </xf>
    <xf numFmtId="0" fontId="22" fillId="0" borderId="0" xfId="7" applyFont="1" applyFill="1" applyBorder="1" applyAlignment="1">
      <alignment horizontal="right"/>
    </xf>
    <xf numFmtId="0" fontId="9" fillId="0" borderId="0" xfId="0" applyFont="1" applyAlignment="1">
      <alignment horizontal="right"/>
    </xf>
    <xf numFmtId="0" fontId="9" fillId="0" borderId="0" xfId="0" applyFont="1" applyAlignment="1">
      <alignment horizontal="center"/>
    </xf>
    <xf numFmtId="0" fontId="14" fillId="0" borderId="0" xfId="0" applyFont="1" applyBorder="1" applyProtection="1"/>
    <xf numFmtId="0" fontId="9" fillId="0" borderId="7" xfId="0" applyFont="1" applyBorder="1"/>
    <xf numFmtId="0" fontId="16" fillId="3" borderId="9" xfId="0" applyFont="1" applyFill="1" applyBorder="1" applyAlignment="1" applyProtection="1">
      <alignment horizontal="left" wrapText="1"/>
    </xf>
    <xf numFmtId="0" fontId="9" fillId="0" borderId="6" xfId="0" applyFont="1" applyFill="1" applyBorder="1"/>
    <xf numFmtId="0" fontId="9" fillId="0" borderId="7" xfId="0" applyFont="1" applyFill="1" applyBorder="1"/>
    <xf numFmtId="0" fontId="19" fillId="0" borderId="0" xfId="0" applyFont="1" applyFill="1" applyBorder="1"/>
    <xf numFmtId="165" fontId="17" fillId="0" borderId="0" xfId="7" applyNumberFormat="1" applyFont="1" applyBorder="1" applyAlignment="1">
      <alignment horizontal="center"/>
    </xf>
    <xf numFmtId="0" fontId="10" fillId="5" borderId="8" xfId="7" applyFont="1" applyFill="1" applyBorder="1" applyAlignment="1"/>
    <xf numFmtId="0" fontId="10" fillId="5" borderId="9" xfId="7" applyFont="1" applyFill="1" applyBorder="1" applyAlignment="1"/>
    <xf numFmtId="0" fontId="10" fillId="5" borderId="10" xfId="7" applyFont="1" applyFill="1" applyBorder="1" applyAlignment="1"/>
    <xf numFmtId="167" fontId="10" fillId="5" borderId="11" xfId="7" applyNumberFormat="1" applyFont="1" applyFill="1" applyBorder="1" applyAlignment="1">
      <alignment horizontal="center"/>
    </xf>
    <xf numFmtId="167" fontId="16" fillId="0" borderId="0" xfId="7" applyNumberFormat="1" applyFont="1" applyBorder="1" applyAlignment="1">
      <alignment horizontal="center"/>
    </xf>
    <xf numFmtId="0" fontId="11" fillId="0" borderId="0" xfId="7" applyFont="1"/>
    <xf numFmtId="0" fontId="10" fillId="5" borderId="8" xfId="7" applyFont="1" applyFill="1" applyBorder="1"/>
    <xf numFmtId="0" fontId="11" fillId="5" borderId="9" xfId="7" applyFont="1" applyFill="1" applyBorder="1"/>
    <xf numFmtId="0" fontId="11" fillId="5" borderId="10" xfId="7" applyFont="1" applyFill="1" applyBorder="1"/>
    <xf numFmtId="0" fontId="10" fillId="6" borderId="0" xfId="7" applyFont="1" applyFill="1" applyBorder="1"/>
    <xf numFmtId="0" fontId="11" fillId="6" borderId="0" xfId="7" applyFont="1" applyFill="1" applyBorder="1"/>
    <xf numFmtId="167" fontId="10" fillId="6" borderId="0" xfId="7" applyNumberFormat="1" applyFont="1" applyFill="1" applyBorder="1" applyAlignment="1">
      <alignment horizontal="center"/>
    </xf>
    <xf numFmtId="0" fontId="16" fillId="0" borderId="0" xfId="7" applyFont="1" applyBorder="1" applyAlignment="1">
      <alignment horizontal="center"/>
    </xf>
    <xf numFmtId="0" fontId="10" fillId="0" borderId="0" xfId="7" applyFont="1" applyFill="1" applyBorder="1" applyAlignment="1"/>
    <xf numFmtId="0" fontId="23" fillId="7" borderId="8" xfId="0" applyFont="1" applyFill="1" applyBorder="1"/>
    <xf numFmtId="0" fontId="24" fillId="7" borderId="9" xfId="0" applyFont="1" applyFill="1" applyBorder="1"/>
    <xf numFmtId="167" fontId="23" fillId="7" borderId="11" xfId="0" applyNumberFormat="1" applyFont="1" applyFill="1" applyBorder="1" applyAlignment="1">
      <alignment horizontal="center"/>
    </xf>
    <xf numFmtId="0" fontId="10" fillId="8" borderId="8" xfId="7" applyFont="1" applyFill="1" applyBorder="1" applyAlignment="1"/>
    <xf numFmtId="0" fontId="10" fillId="8" borderId="9" xfId="7" applyFont="1" applyFill="1" applyBorder="1" applyAlignment="1"/>
    <xf numFmtId="0" fontId="10" fillId="8" borderId="10" xfId="7" applyFont="1" applyFill="1" applyBorder="1" applyAlignment="1"/>
    <xf numFmtId="167" fontId="10" fillId="8" borderId="11" xfId="7" applyNumberFormat="1" applyFont="1" applyFill="1" applyBorder="1" applyAlignment="1">
      <alignment horizontal="center"/>
    </xf>
    <xf numFmtId="0" fontId="14" fillId="0" borderId="0" xfId="0" applyFont="1" applyFill="1" applyBorder="1" applyAlignment="1" applyProtection="1">
      <alignment horizontal="center" vertical="center" wrapText="1"/>
    </xf>
    <xf numFmtId="0" fontId="17" fillId="0" borderId="0" xfId="7" applyFont="1" applyFill="1" applyBorder="1" applyAlignment="1">
      <alignment horizontal="center" vertical="center"/>
    </xf>
    <xf numFmtId="0" fontId="17" fillId="0" borderId="0" xfId="7" applyFont="1" applyFill="1" applyBorder="1" applyAlignment="1">
      <alignment vertical="center"/>
    </xf>
    <xf numFmtId="0" fontId="9" fillId="0" borderId="0" xfId="0" applyFont="1" applyFill="1" applyBorder="1" applyAlignment="1" applyProtection="1">
      <alignment vertical="center"/>
      <protection locked="0"/>
    </xf>
    <xf numFmtId="168" fontId="16" fillId="0" borderId="0" xfId="0" applyNumberFormat="1" applyFont="1" applyFill="1" applyBorder="1" applyAlignment="1" applyProtection="1">
      <alignment horizontal="left" vertical="center" wrapText="1"/>
    </xf>
    <xf numFmtId="0" fontId="9" fillId="0" borderId="0" xfId="0" applyFont="1" applyFill="1" applyProtection="1"/>
    <xf numFmtId="0" fontId="17" fillId="0" borderId="0" xfId="7" applyFont="1" applyFill="1" applyBorder="1" applyAlignment="1">
      <alignment vertical="center" wrapText="1"/>
    </xf>
    <xf numFmtId="0" fontId="9" fillId="0" borderId="0" xfId="0" applyFont="1" applyFill="1" applyAlignment="1">
      <alignment horizontal="right"/>
    </xf>
    <xf numFmtId="0" fontId="9" fillId="2" borderId="8" xfId="0" applyFont="1" applyFill="1" applyBorder="1" applyAlignment="1" applyProtection="1">
      <alignment horizontal="center" vertical="center" wrapText="1"/>
    </xf>
    <xf numFmtId="0" fontId="9" fillId="2" borderId="9" xfId="0" applyFont="1" applyFill="1" applyBorder="1" applyAlignment="1" applyProtection="1">
      <alignment horizontal="center" vertical="center" wrapText="1"/>
    </xf>
    <xf numFmtId="0" fontId="9" fillId="2" borderId="10" xfId="0" applyFont="1" applyFill="1" applyBorder="1" applyAlignment="1" applyProtection="1">
      <alignment horizontal="center" vertical="center" wrapText="1"/>
    </xf>
    <xf numFmtId="164" fontId="15" fillId="4" borderId="8" xfId="0" applyNumberFormat="1" applyFont="1" applyFill="1" applyBorder="1" applyAlignment="1" applyProtection="1">
      <alignment horizontal="center" vertical="center" wrapText="1"/>
    </xf>
    <xf numFmtId="164" fontId="15" fillId="4" borderId="9" xfId="0" applyNumberFormat="1" applyFont="1" applyFill="1" applyBorder="1" applyAlignment="1" applyProtection="1">
      <alignment horizontal="center" vertical="center" wrapText="1"/>
    </xf>
    <xf numFmtId="164" fontId="15" fillId="4" borderId="10" xfId="0" applyNumberFormat="1" applyFont="1" applyFill="1" applyBorder="1" applyAlignment="1" applyProtection="1">
      <alignment horizontal="center" vertical="center" wrapText="1"/>
    </xf>
    <xf numFmtId="0" fontId="14" fillId="0" borderId="0" xfId="0" applyFont="1" applyFill="1" applyBorder="1" applyAlignment="1" applyProtection="1">
      <alignment horizontal="center" vertical="center" wrapText="1"/>
    </xf>
    <xf numFmtId="0" fontId="13" fillId="0" borderId="8" xfId="0" applyFont="1" applyFill="1" applyBorder="1" applyAlignment="1" applyProtection="1">
      <alignment horizontal="left" vertical="center"/>
    </xf>
    <xf numFmtId="0" fontId="13" fillId="0" borderId="9" xfId="0" applyFont="1" applyFill="1" applyBorder="1" applyAlignment="1" applyProtection="1">
      <alignment horizontal="left" vertical="center"/>
    </xf>
    <xf numFmtId="2" fontId="16" fillId="3" borderId="8" xfId="0" applyNumberFormat="1" applyFont="1" applyFill="1" applyBorder="1" applyAlignment="1" applyProtection="1">
      <alignment horizontal="center" vertical="center" wrapText="1"/>
    </xf>
    <xf numFmtId="2" fontId="16" fillId="3" borderId="10" xfId="0" applyNumberFormat="1" applyFont="1" applyFill="1" applyBorder="1" applyAlignment="1" applyProtection="1">
      <alignment horizontal="center" vertical="center" wrapText="1"/>
    </xf>
    <xf numFmtId="0" fontId="17" fillId="0" borderId="0" xfId="7" applyFont="1" applyFill="1" applyBorder="1" applyAlignment="1"/>
    <xf numFmtId="2" fontId="17" fillId="0" borderId="0" xfId="7" applyNumberFormat="1" applyFont="1" applyFill="1" applyBorder="1" applyAlignment="1"/>
  </cellXfs>
  <cellStyles count="8">
    <cellStyle name="Diseño" xfId="2"/>
    <cellStyle name="Excel Built-in Normal" xfId="5"/>
    <cellStyle name="Excel Built-in Normal 1" xfId="4"/>
    <cellStyle name="Excel Built-in Normal 2" xfId="3"/>
    <cellStyle name="Millares" xfId="6" builtinId="3"/>
    <cellStyle name="Normal" xfId="0" builtinId="0"/>
    <cellStyle name="Normal 2 2" xfId="7"/>
    <cellStyle name="Porcentual"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333"/>
  <sheetViews>
    <sheetView tabSelected="1" topLeftCell="A154" zoomScale="40" zoomScaleNormal="40" workbookViewId="0">
      <selection activeCell="A160" sqref="A142:XFD160"/>
    </sheetView>
  </sheetViews>
  <sheetFormatPr baseColWidth="10" defaultRowHeight="15"/>
  <cols>
    <col min="1" max="1" width="11.42578125" style="4"/>
    <col min="2" max="2" width="107.42578125" style="4" customWidth="1"/>
    <col min="3" max="3" width="13.85546875" style="124" customWidth="1"/>
    <col min="4" max="4" width="21.140625" style="4" customWidth="1"/>
    <col min="5" max="5" width="17.140625" style="4" customWidth="1"/>
    <col min="6" max="6" width="14.140625" style="4" customWidth="1"/>
    <col min="7" max="7" width="28.140625" style="4" customWidth="1"/>
    <col min="8" max="8" width="31" style="4" customWidth="1"/>
    <col min="9" max="11" width="30.7109375" style="4" customWidth="1"/>
    <col min="12" max="16384" width="11.42578125" style="4"/>
  </cols>
  <sheetData>
    <row r="1" spans="1:12" ht="15.75" thickBot="1">
      <c r="A1" s="1"/>
      <c r="B1" s="1"/>
      <c r="C1" s="2"/>
      <c r="D1" s="1"/>
      <c r="E1" s="1"/>
      <c r="F1" s="1"/>
      <c r="G1" s="1"/>
      <c r="H1" s="1"/>
      <c r="I1" s="3"/>
      <c r="J1" s="3"/>
      <c r="K1" s="3"/>
    </row>
    <row r="2" spans="1:12" ht="18">
      <c r="A2" s="5" t="s">
        <v>239</v>
      </c>
      <c r="B2" s="6"/>
      <c r="C2" s="7"/>
      <c r="D2" s="8"/>
      <c r="E2" s="9"/>
      <c r="F2" s="9"/>
      <c r="G2" s="9"/>
      <c r="H2" s="9"/>
      <c r="I2" s="10"/>
      <c r="J2" s="10"/>
      <c r="K2" s="11"/>
    </row>
    <row r="3" spans="1:12" ht="18">
      <c r="A3" s="12"/>
      <c r="B3" s="13"/>
      <c r="C3" s="14"/>
      <c r="D3" s="15"/>
      <c r="E3" s="16"/>
      <c r="F3" s="16"/>
      <c r="G3" s="16"/>
      <c r="H3" s="16"/>
      <c r="I3" s="17"/>
      <c r="J3" s="17"/>
      <c r="K3" s="18"/>
    </row>
    <row r="4" spans="1:12" ht="16.5" customHeight="1" thickBot="1">
      <c r="A4" s="19"/>
      <c r="B4" s="13"/>
      <c r="C4" s="14"/>
      <c r="D4" s="15"/>
      <c r="E4" s="16"/>
      <c r="F4" s="16"/>
      <c r="G4" s="16"/>
      <c r="H4" s="16"/>
      <c r="I4" s="17"/>
      <c r="J4" s="17"/>
      <c r="K4" s="18"/>
    </row>
    <row r="5" spans="1:12" ht="18.75" thickBot="1">
      <c r="A5" s="12" t="s">
        <v>448</v>
      </c>
      <c r="B5" s="20"/>
      <c r="C5" s="21"/>
      <c r="D5" s="22"/>
      <c r="E5" s="23"/>
      <c r="F5" s="23"/>
      <c r="G5" s="23"/>
      <c r="H5" s="23"/>
      <c r="I5" s="162" t="s">
        <v>9</v>
      </c>
      <c r="J5" s="163"/>
      <c r="K5" s="164"/>
    </row>
    <row r="6" spans="1:12" ht="9.9499999999999993" customHeight="1" thickBot="1">
      <c r="A6" s="12"/>
      <c r="B6" s="20"/>
      <c r="C6" s="21"/>
      <c r="D6" s="22"/>
      <c r="E6" s="23"/>
      <c r="F6" s="23"/>
      <c r="G6" s="23"/>
      <c r="H6" s="23"/>
      <c r="I6" s="17"/>
      <c r="J6" s="17"/>
      <c r="K6" s="18"/>
    </row>
    <row r="7" spans="1:12" ht="18.75" thickBot="1">
      <c r="A7" s="24" t="s">
        <v>2</v>
      </c>
      <c r="B7" s="25"/>
      <c r="C7" s="26"/>
      <c r="D7" s="27"/>
      <c r="E7" s="28"/>
      <c r="F7" s="28"/>
      <c r="G7" s="28"/>
      <c r="H7" s="28"/>
      <c r="I7" s="165" t="s">
        <v>9</v>
      </c>
      <c r="J7" s="166"/>
      <c r="K7" s="167"/>
    </row>
    <row r="8" spans="1:12" ht="15.75" thickBot="1">
      <c r="A8" s="29"/>
      <c r="B8" s="30"/>
      <c r="C8" s="31"/>
      <c r="D8" s="30"/>
      <c r="E8" s="16"/>
      <c r="F8" s="16"/>
      <c r="G8" s="16"/>
      <c r="H8" s="16"/>
      <c r="I8" s="17"/>
      <c r="J8" s="17"/>
      <c r="K8" s="18"/>
    </row>
    <row r="9" spans="1:12" ht="55.5" customHeight="1" thickBot="1">
      <c r="A9" s="169" t="s">
        <v>446</v>
      </c>
      <c r="B9" s="170"/>
      <c r="C9" s="170"/>
      <c r="D9" s="32"/>
      <c r="E9" s="33" t="s">
        <v>3</v>
      </c>
      <c r="F9" s="33" t="s">
        <v>4</v>
      </c>
      <c r="G9" s="33" t="s">
        <v>6</v>
      </c>
      <c r="H9" s="33" t="s">
        <v>7</v>
      </c>
      <c r="I9" s="34" t="s">
        <v>5</v>
      </c>
      <c r="J9" s="171" t="s">
        <v>8</v>
      </c>
      <c r="K9" s="172"/>
    </row>
    <row r="10" spans="1:12" s="41" customFormat="1">
      <c r="A10" s="35"/>
      <c r="B10" s="36"/>
      <c r="C10" s="37"/>
      <c r="D10" s="36"/>
      <c r="E10" s="38"/>
      <c r="F10" s="38"/>
      <c r="G10" s="38"/>
      <c r="H10" s="38"/>
      <c r="I10" s="39"/>
      <c r="J10" s="39"/>
      <c r="K10" s="40"/>
    </row>
    <row r="11" spans="1:12" s="41" customFormat="1" ht="15.75" thickBot="1">
      <c r="A11" s="35"/>
      <c r="B11" s="36"/>
      <c r="C11" s="37"/>
      <c r="D11" s="36"/>
      <c r="E11" s="38"/>
      <c r="F11" s="38"/>
      <c r="G11" s="38"/>
      <c r="H11" s="38"/>
      <c r="I11" s="39"/>
      <c r="J11" s="39"/>
      <c r="K11" s="42"/>
      <c r="L11" s="43"/>
    </row>
    <row r="12" spans="1:12" ht="21" customHeight="1" thickBot="1">
      <c r="A12" s="44" t="s">
        <v>270</v>
      </c>
      <c r="B12" s="45" t="s">
        <v>268</v>
      </c>
      <c r="C12" s="46"/>
      <c r="D12" s="47"/>
      <c r="E12" s="48"/>
      <c r="F12" s="48"/>
      <c r="G12" s="48"/>
      <c r="H12" s="48"/>
      <c r="I12" s="49">
        <f>SUM(H14)</f>
        <v>0</v>
      </c>
      <c r="J12" s="50"/>
      <c r="K12" s="51" t="e">
        <f>SUM(J14)</f>
        <v>#REF!</v>
      </c>
    </row>
    <row r="13" spans="1:12" s="41" customFormat="1" ht="21" customHeight="1">
      <c r="A13" s="52"/>
      <c r="B13" s="53"/>
      <c r="C13" s="54"/>
      <c r="D13" s="55"/>
      <c r="E13" s="53"/>
      <c r="F13" s="53"/>
      <c r="G13" s="53"/>
      <c r="H13" s="53"/>
      <c r="I13" s="56"/>
      <c r="J13" s="56"/>
      <c r="K13" s="57"/>
    </row>
    <row r="14" spans="1:12" s="41" customFormat="1" ht="21" customHeight="1">
      <c r="A14" s="58">
        <v>0.01</v>
      </c>
      <c r="B14" s="59" t="s">
        <v>269</v>
      </c>
      <c r="C14" s="54"/>
      <c r="D14" s="55"/>
      <c r="E14" s="23">
        <v>0</v>
      </c>
      <c r="F14" s="60" t="s">
        <v>10</v>
      </c>
      <c r="G14" s="53"/>
      <c r="H14" s="61">
        <f t="shared" ref="H14" si="0">+E14*G14</f>
        <v>0</v>
      </c>
      <c r="I14" s="17"/>
      <c r="J14" s="62" t="e">
        <f>+H14/#REF!</f>
        <v>#REF!</v>
      </c>
      <c r="K14" s="57"/>
    </row>
    <row r="15" spans="1:12" s="41" customFormat="1" ht="15.75" thickBot="1">
      <c r="A15" s="35"/>
      <c r="B15" s="36"/>
      <c r="C15" s="37"/>
      <c r="D15" s="36"/>
      <c r="E15" s="38"/>
      <c r="F15" s="38"/>
      <c r="G15" s="38"/>
      <c r="H15" s="38"/>
      <c r="I15" s="39"/>
      <c r="J15" s="39"/>
      <c r="K15" s="42"/>
      <c r="L15" s="43"/>
    </row>
    <row r="16" spans="1:12" ht="21" customHeight="1" thickBot="1">
      <c r="A16" s="44" t="s">
        <v>0</v>
      </c>
      <c r="B16" s="45" t="s">
        <v>238</v>
      </c>
      <c r="C16" s="46"/>
      <c r="D16" s="47"/>
      <c r="E16" s="48"/>
      <c r="F16" s="48"/>
      <c r="G16" s="48"/>
      <c r="H16" s="48"/>
      <c r="I16" s="49">
        <f>SUM(H18:H27)</f>
        <v>0</v>
      </c>
      <c r="J16" s="50"/>
      <c r="K16" s="51" t="e">
        <f>SUM(J18:J27)</f>
        <v>#REF!</v>
      </c>
    </row>
    <row r="17" spans="1:12">
      <c r="A17" s="29"/>
      <c r="B17" s="63"/>
      <c r="C17" s="64"/>
      <c r="D17" s="63"/>
      <c r="E17" s="16"/>
      <c r="F17" s="16"/>
      <c r="G17" s="16"/>
      <c r="H17" s="16"/>
      <c r="I17" s="17"/>
      <c r="J17" s="17"/>
      <c r="K17" s="65"/>
      <c r="L17" s="66"/>
    </row>
    <row r="18" spans="1:12" ht="20.25">
      <c r="A18" s="58" t="s">
        <v>22</v>
      </c>
      <c r="B18" s="59" t="s">
        <v>17</v>
      </c>
      <c r="C18" s="67"/>
      <c r="D18" s="68"/>
      <c r="E18" s="23">
        <v>0</v>
      </c>
      <c r="F18" s="60" t="s">
        <v>10</v>
      </c>
      <c r="G18" s="69"/>
      <c r="H18" s="61">
        <f t="shared" ref="H18:H26" si="1">+E18*G18</f>
        <v>0</v>
      </c>
      <c r="I18" s="17"/>
      <c r="J18" s="62" t="e">
        <f>+H18/#REF!</f>
        <v>#REF!</v>
      </c>
      <c r="L18" s="66"/>
    </row>
    <row r="19" spans="1:12" ht="20.25">
      <c r="A19" s="58" t="s">
        <v>23</v>
      </c>
      <c r="B19" s="59" t="s">
        <v>18</v>
      </c>
      <c r="C19" s="67"/>
      <c r="D19" s="68"/>
      <c r="E19" s="23">
        <v>0</v>
      </c>
      <c r="F19" s="60" t="s">
        <v>10</v>
      </c>
      <c r="G19" s="70"/>
      <c r="H19" s="61">
        <f t="shared" si="1"/>
        <v>0</v>
      </c>
      <c r="I19" s="17"/>
      <c r="J19" s="62" t="e">
        <f>+H19/#REF!</f>
        <v>#REF!</v>
      </c>
      <c r="L19" s="66"/>
    </row>
    <row r="20" spans="1:12" ht="20.25">
      <c r="A20" s="58" t="s">
        <v>24</v>
      </c>
      <c r="B20" s="59" t="s">
        <v>25</v>
      </c>
      <c r="C20" s="67"/>
      <c r="D20" s="68"/>
      <c r="E20" s="23">
        <v>0</v>
      </c>
      <c r="F20" s="60" t="s">
        <v>12</v>
      </c>
      <c r="G20" s="70"/>
      <c r="H20" s="61">
        <f t="shared" si="1"/>
        <v>0</v>
      </c>
      <c r="I20" s="17"/>
      <c r="J20" s="62" t="e">
        <f>+H20/#REF!</f>
        <v>#REF!</v>
      </c>
      <c r="L20" s="66"/>
    </row>
    <row r="21" spans="1:12" ht="20.25">
      <c r="A21" s="58" t="s">
        <v>26</v>
      </c>
      <c r="B21" s="59" t="s">
        <v>27</v>
      </c>
      <c r="C21" s="67"/>
      <c r="D21" s="68"/>
      <c r="E21" s="23">
        <v>0</v>
      </c>
      <c r="F21" s="60" t="s">
        <v>10</v>
      </c>
      <c r="G21" s="70"/>
      <c r="H21" s="61">
        <f t="shared" si="1"/>
        <v>0</v>
      </c>
      <c r="I21" s="17"/>
      <c r="J21" s="62" t="e">
        <f>+H21/#REF!</f>
        <v>#REF!</v>
      </c>
      <c r="L21" s="66"/>
    </row>
    <row r="22" spans="1:12" ht="20.25">
      <c r="A22" s="58" t="s">
        <v>28</v>
      </c>
      <c r="B22" s="59" t="s">
        <v>29</v>
      </c>
      <c r="C22" s="67"/>
      <c r="D22" s="68"/>
      <c r="E22" s="23">
        <v>0</v>
      </c>
      <c r="F22" s="60" t="s">
        <v>10</v>
      </c>
      <c r="G22" s="70"/>
      <c r="H22" s="61">
        <f t="shared" si="1"/>
        <v>0</v>
      </c>
      <c r="I22" s="17"/>
      <c r="J22" s="62" t="e">
        <f>+H22/#REF!</f>
        <v>#REF!</v>
      </c>
      <c r="L22" s="66"/>
    </row>
    <row r="23" spans="1:12" ht="20.25">
      <c r="A23" s="58" t="s">
        <v>30</v>
      </c>
      <c r="B23" s="59" t="s">
        <v>449</v>
      </c>
      <c r="C23" s="67"/>
      <c r="D23" s="68"/>
      <c r="E23" s="23">
        <v>0</v>
      </c>
      <c r="F23" s="60" t="s">
        <v>13</v>
      </c>
      <c r="G23" s="69"/>
      <c r="H23" s="61">
        <f t="shared" si="1"/>
        <v>0</v>
      </c>
      <c r="I23" s="17"/>
      <c r="J23" s="62" t="e">
        <f>+H23/#REF!</f>
        <v>#REF!</v>
      </c>
      <c r="L23" s="66"/>
    </row>
    <row r="24" spans="1:12" ht="20.25">
      <c r="A24" s="58" t="s">
        <v>31</v>
      </c>
      <c r="B24" s="71" t="s">
        <v>32</v>
      </c>
      <c r="C24" s="67"/>
      <c r="D24" s="68"/>
      <c r="E24" s="23">
        <v>0</v>
      </c>
      <c r="F24" s="60" t="s">
        <v>10</v>
      </c>
      <c r="G24" s="69"/>
      <c r="H24" s="61">
        <f t="shared" si="1"/>
        <v>0</v>
      </c>
      <c r="I24" s="17"/>
      <c r="J24" s="62" t="e">
        <f>+H24/#REF!</f>
        <v>#REF!</v>
      </c>
      <c r="L24" s="66"/>
    </row>
    <row r="25" spans="1:12" ht="20.25">
      <c r="A25" s="58" t="s">
        <v>33</v>
      </c>
      <c r="B25" s="71" t="s">
        <v>451</v>
      </c>
      <c r="C25" s="67"/>
      <c r="D25" s="68"/>
      <c r="E25" s="23">
        <v>0</v>
      </c>
      <c r="F25" s="60" t="s">
        <v>10</v>
      </c>
      <c r="G25" s="70"/>
      <c r="H25" s="61">
        <f t="shared" ref="H25" si="2">+E25*G25</f>
        <v>0</v>
      </c>
      <c r="I25" s="17"/>
      <c r="J25" s="62" t="e">
        <f>+H25/#REF!</f>
        <v>#REF!</v>
      </c>
      <c r="L25" s="66"/>
    </row>
    <row r="26" spans="1:12" ht="20.25">
      <c r="A26" s="58" t="s">
        <v>450</v>
      </c>
      <c r="B26" s="71" t="s">
        <v>271</v>
      </c>
      <c r="C26" s="67"/>
      <c r="D26" s="68"/>
      <c r="E26" s="23">
        <v>0</v>
      </c>
      <c r="F26" s="60" t="s">
        <v>10</v>
      </c>
      <c r="G26" s="70"/>
      <c r="H26" s="61">
        <f t="shared" si="1"/>
        <v>0</v>
      </c>
      <c r="I26" s="17"/>
      <c r="J26" s="62" t="e">
        <f>+H26/#REF!</f>
        <v>#REF!</v>
      </c>
      <c r="L26" s="66"/>
    </row>
    <row r="27" spans="1:12" s="41" customFormat="1" ht="15.75" thickBot="1">
      <c r="A27" s="72"/>
      <c r="B27" s="168"/>
      <c r="C27" s="168"/>
      <c r="D27" s="73"/>
      <c r="E27" s="38"/>
      <c r="F27" s="38"/>
      <c r="G27" s="38"/>
      <c r="H27" s="38"/>
      <c r="I27" s="39"/>
      <c r="J27" s="39"/>
      <c r="K27" s="74"/>
      <c r="L27" s="43"/>
    </row>
    <row r="28" spans="1:12" ht="21" customHeight="1" thickBot="1">
      <c r="A28" s="75" t="s">
        <v>1</v>
      </c>
      <c r="B28" s="45" t="s">
        <v>19</v>
      </c>
      <c r="C28" s="46"/>
      <c r="D28" s="47"/>
      <c r="E28" s="48"/>
      <c r="F28" s="48"/>
      <c r="G28" s="48"/>
      <c r="H28" s="48"/>
      <c r="I28" s="49">
        <f>SUM(H30:H35)</f>
        <v>0</v>
      </c>
      <c r="J28" s="50"/>
      <c r="K28" s="51" t="e">
        <f>SUM(J30:J35)</f>
        <v>#REF!</v>
      </c>
    </row>
    <row r="29" spans="1:12">
      <c r="A29" s="29"/>
      <c r="B29" s="63"/>
      <c r="C29" s="64"/>
      <c r="D29" s="63"/>
      <c r="E29" s="16"/>
      <c r="F29" s="16"/>
      <c r="G29" s="16"/>
      <c r="H29" s="16"/>
      <c r="I29" s="17"/>
      <c r="J29" s="17"/>
      <c r="K29" s="65"/>
      <c r="L29" s="66"/>
    </row>
    <row r="30" spans="1:12" ht="20.25">
      <c r="A30" s="58" t="s">
        <v>34</v>
      </c>
      <c r="B30" s="59" t="s">
        <v>35</v>
      </c>
      <c r="C30" s="67"/>
      <c r="D30" s="68"/>
      <c r="E30" s="23">
        <v>0</v>
      </c>
      <c r="F30" s="60" t="s">
        <v>10</v>
      </c>
      <c r="G30" s="76"/>
      <c r="H30" s="61">
        <f t="shared" ref="H30:H32" si="3">+E30*G30</f>
        <v>0</v>
      </c>
      <c r="I30" s="17"/>
      <c r="J30" s="62" t="e">
        <f>+H30/#REF!</f>
        <v>#REF!</v>
      </c>
      <c r="L30" s="66"/>
    </row>
    <row r="31" spans="1:12" ht="20.25">
      <c r="A31" s="58" t="s">
        <v>36</v>
      </c>
      <c r="B31" s="59" t="s">
        <v>37</v>
      </c>
      <c r="C31" s="67"/>
      <c r="D31" s="68"/>
      <c r="E31" s="23">
        <v>0</v>
      </c>
      <c r="F31" s="60" t="s">
        <v>14</v>
      </c>
      <c r="G31" s="69"/>
      <c r="H31" s="61">
        <f t="shared" si="3"/>
        <v>0</v>
      </c>
      <c r="I31" s="17"/>
      <c r="J31" s="62" t="e">
        <f>+H31/#REF!</f>
        <v>#REF!</v>
      </c>
      <c r="L31" s="66"/>
    </row>
    <row r="32" spans="1:12" ht="20.25">
      <c r="A32" s="58" t="s">
        <v>38</v>
      </c>
      <c r="B32" s="59" t="s">
        <v>39</v>
      </c>
      <c r="C32" s="67"/>
      <c r="D32" s="68"/>
      <c r="E32" s="23">
        <v>0</v>
      </c>
      <c r="F32" s="60" t="s">
        <v>14</v>
      </c>
      <c r="G32" s="76"/>
      <c r="H32" s="61">
        <f t="shared" si="3"/>
        <v>0</v>
      </c>
      <c r="I32" s="17"/>
      <c r="J32" s="62" t="e">
        <f>+H32/#REF!</f>
        <v>#REF!</v>
      </c>
      <c r="L32" s="66"/>
    </row>
    <row r="33" spans="1:12" ht="20.25">
      <c r="A33" s="58" t="s">
        <v>40</v>
      </c>
      <c r="B33" s="59" t="s">
        <v>41</v>
      </c>
      <c r="C33" s="67"/>
      <c r="D33" s="68"/>
      <c r="E33" s="23">
        <v>0</v>
      </c>
      <c r="F33" s="60" t="s">
        <v>14</v>
      </c>
      <c r="G33" s="76"/>
      <c r="H33" s="61">
        <f t="shared" ref="H33" si="4">+E33*G33</f>
        <v>0</v>
      </c>
      <c r="I33" s="17"/>
      <c r="J33" s="62" t="e">
        <f>+H33/#REF!</f>
        <v>#REF!</v>
      </c>
      <c r="L33" s="66"/>
    </row>
    <row r="34" spans="1:12" ht="20.25">
      <c r="A34" s="58" t="s">
        <v>240</v>
      </c>
      <c r="B34" s="59" t="s">
        <v>241</v>
      </c>
      <c r="C34" s="67"/>
      <c r="D34" s="68"/>
      <c r="E34" s="23">
        <v>0</v>
      </c>
      <c r="F34" s="60" t="s">
        <v>14</v>
      </c>
      <c r="G34" s="76"/>
      <c r="H34" s="61">
        <f t="shared" ref="H34" si="5">+E34*G34</f>
        <v>0</v>
      </c>
      <c r="I34" s="17"/>
      <c r="J34" s="62" t="e">
        <f>+H34/#REF!</f>
        <v>#REF!</v>
      </c>
      <c r="L34" s="66"/>
    </row>
    <row r="35" spans="1:12" s="41" customFormat="1" ht="16.5" thickBot="1">
      <c r="A35" s="77"/>
      <c r="B35" s="59"/>
      <c r="C35" s="78"/>
      <c r="D35" s="73"/>
      <c r="E35" s="38"/>
      <c r="F35" s="38"/>
      <c r="G35" s="38"/>
      <c r="H35" s="38"/>
      <c r="I35" s="39"/>
      <c r="J35" s="39"/>
      <c r="K35" s="74"/>
      <c r="L35" s="43"/>
    </row>
    <row r="36" spans="1:12" ht="28.5" customHeight="1" thickBot="1">
      <c r="A36" s="44">
        <v>3</v>
      </c>
      <c r="B36" s="79" t="s">
        <v>237</v>
      </c>
      <c r="C36" s="46"/>
      <c r="D36" s="47"/>
      <c r="E36" s="48"/>
      <c r="F36" s="48"/>
      <c r="G36" s="48"/>
      <c r="H36" s="48"/>
      <c r="I36" s="49">
        <f>SUM(H38:H51)</f>
        <v>1</v>
      </c>
      <c r="J36" s="50"/>
      <c r="K36" s="51" t="e">
        <f>SUM(J38:J51)</f>
        <v>#REF!</v>
      </c>
    </row>
    <row r="37" spans="1:12">
      <c r="A37" s="80"/>
      <c r="B37" s="63"/>
      <c r="C37" s="81"/>
      <c r="D37" s="82"/>
      <c r="E37" s="16"/>
      <c r="F37" s="16"/>
      <c r="G37" s="16"/>
      <c r="H37" s="16"/>
      <c r="I37" s="17"/>
      <c r="J37" s="17"/>
      <c r="K37" s="83"/>
      <c r="L37" s="66"/>
    </row>
    <row r="38" spans="1:12" ht="20.25">
      <c r="A38" s="84" t="s">
        <v>42</v>
      </c>
      <c r="B38" s="71" t="s">
        <v>435</v>
      </c>
      <c r="C38" s="67"/>
      <c r="D38" s="68"/>
      <c r="E38" s="23">
        <v>0</v>
      </c>
      <c r="F38" s="60" t="s">
        <v>14</v>
      </c>
      <c r="G38" s="69"/>
      <c r="H38" s="61">
        <f t="shared" ref="H38" si="6">+E38*G38</f>
        <v>0</v>
      </c>
      <c r="I38" s="17"/>
      <c r="J38" s="62" t="e">
        <f>+H38/#REF!</f>
        <v>#REF!</v>
      </c>
      <c r="L38" s="84"/>
    </row>
    <row r="39" spans="1:12" ht="20.25">
      <c r="A39" s="84" t="s">
        <v>43</v>
      </c>
      <c r="B39" s="71" t="s">
        <v>436</v>
      </c>
      <c r="C39" s="67"/>
      <c r="D39" s="68"/>
      <c r="E39" s="23">
        <v>0</v>
      </c>
      <c r="F39" s="60" t="s">
        <v>14</v>
      </c>
      <c r="G39" s="69"/>
      <c r="H39" s="61">
        <f t="shared" ref="H39:H50" si="7">+E39*G39</f>
        <v>0</v>
      </c>
      <c r="I39" s="17"/>
      <c r="J39" s="62" t="e">
        <f>+H39/#REF!</f>
        <v>#REF!</v>
      </c>
      <c r="L39" s="84"/>
    </row>
    <row r="40" spans="1:12" ht="20.25">
      <c r="A40" s="84" t="s">
        <v>44</v>
      </c>
      <c r="B40" s="71" t="s">
        <v>437</v>
      </c>
      <c r="C40" s="67"/>
      <c r="D40" s="68"/>
      <c r="E40" s="23">
        <v>0</v>
      </c>
      <c r="F40" s="60" t="s">
        <v>14</v>
      </c>
      <c r="G40" s="69"/>
      <c r="H40" s="61">
        <f t="shared" si="7"/>
        <v>0</v>
      </c>
      <c r="I40" s="17"/>
      <c r="J40" s="62" t="e">
        <f>+H40/#REF!</f>
        <v>#REF!</v>
      </c>
      <c r="L40" s="84"/>
    </row>
    <row r="41" spans="1:12" ht="20.25">
      <c r="A41" s="84" t="s">
        <v>45</v>
      </c>
      <c r="B41" s="71" t="s">
        <v>438</v>
      </c>
      <c r="C41" s="67"/>
      <c r="D41" s="68"/>
      <c r="E41" s="23">
        <v>0</v>
      </c>
      <c r="F41" s="60" t="s">
        <v>14</v>
      </c>
      <c r="G41" s="69"/>
      <c r="H41" s="61">
        <f t="shared" si="7"/>
        <v>0</v>
      </c>
      <c r="I41" s="17"/>
      <c r="J41" s="62" t="e">
        <f>+H41/#REF!</f>
        <v>#REF!</v>
      </c>
      <c r="L41" s="84"/>
    </row>
    <row r="42" spans="1:12" ht="20.25">
      <c r="A42" s="84" t="s">
        <v>244</v>
      </c>
      <c r="B42" s="71" t="s">
        <v>439</v>
      </c>
      <c r="C42" s="67"/>
      <c r="D42" s="68"/>
      <c r="E42" s="23">
        <v>0</v>
      </c>
      <c r="F42" s="60" t="s">
        <v>14</v>
      </c>
      <c r="G42" s="69"/>
      <c r="H42" s="61">
        <f t="shared" si="7"/>
        <v>0</v>
      </c>
      <c r="I42" s="17"/>
      <c r="J42" s="62" t="e">
        <f>+H42/#REF!</f>
        <v>#REF!</v>
      </c>
      <c r="L42" s="84"/>
    </row>
    <row r="43" spans="1:12" ht="20.25">
      <c r="A43" s="84" t="s">
        <v>46</v>
      </c>
      <c r="B43" s="71" t="s">
        <v>440</v>
      </c>
      <c r="C43" s="67"/>
      <c r="D43" s="68"/>
      <c r="E43" s="23">
        <v>0</v>
      </c>
      <c r="F43" s="60" t="s">
        <v>14</v>
      </c>
      <c r="G43" s="69"/>
      <c r="H43" s="61">
        <f t="shared" si="7"/>
        <v>0</v>
      </c>
      <c r="I43" s="17"/>
      <c r="J43" s="62" t="e">
        <f>+H43/#REF!</f>
        <v>#REF!</v>
      </c>
      <c r="L43" s="84"/>
    </row>
    <row r="44" spans="1:12" ht="20.25">
      <c r="A44" s="84" t="s">
        <v>47</v>
      </c>
      <c r="B44" s="71" t="s">
        <v>441</v>
      </c>
      <c r="C44" s="67"/>
      <c r="D44" s="68"/>
      <c r="E44" s="23">
        <v>0</v>
      </c>
      <c r="F44" s="60" t="s">
        <v>14</v>
      </c>
      <c r="G44" s="69"/>
      <c r="H44" s="61">
        <v>0</v>
      </c>
      <c r="I44" s="17"/>
      <c r="J44" s="62" t="e">
        <f>+H44/#REF!</f>
        <v>#REF!</v>
      </c>
      <c r="L44" s="84"/>
    </row>
    <row r="45" spans="1:12" ht="20.25">
      <c r="A45" s="84" t="s">
        <v>48</v>
      </c>
      <c r="B45" s="71" t="s">
        <v>442</v>
      </c>
      <c r="C45" s="67"/>
      <c r="D45" s="68"/>
      <c r="E45" s="23">
        <v>0</v>
      </c>
      <c r="F45" s="60" t="s">
        <v>14</v>
      </c>
      <c r="G45" s="69"/>
      <c r="H45" s="61">
        <v>1</v>
      </c>
      <c r="I45" s="17"/>
      <c r="J45" s="62"/>
      <c r="L45" s="84"/>
    </row>
    <row r="46" spans="1:12" ht="20.25">
      <c r="A46" s="84" t="s">
        <v>307</v>
      </c>
      <c r="B46" s="71" t="s">
        <v>49</v>
      </c>
      <c r="C46" s="67"/>
      <c r="D46" s="68"/>
      <c r="E46" s="23">
        <v>0</v>
      </c>
      <c r="F46" s="60" t="s">
        <v>10</v>
      </c>
      <c r="G46" s="69"/>
      <c r="H46" s="61">
        <f t="shared" si="7"/>
        <v>0</v>
      </c>
      <c r="I46" s="17"/>
      <c r="J46" s="62" t="e">
        <f>+H46/#REF!</f>
        <v>#REF!</v>
      </c>
      <c r="L46" s="84"/>
    </row>
    <row r="47" spans="1:12" ht="20.25">
      <c r="A47" s="84" t="s">
        <v>50</v>
      </c>
      <c r="B47" s="71" t="s">
        <v>452</v>
      </c>
      <c r="C47" s="67"/>
      <c r="D47" s="68"/>
      <c r="E47" s="23">
        <v>0</v>
      </c>
      <c r="F47" s="60" t="s">
        <v>14</v>
      </c>
      <c r="G47" s="69"/>
      <c r="H47" s="61">
        <f t="shared" si="7"/>
        <v>0</v>
      </c>
      <c r="I47" s="17"/>
      <c r="J47" s="62" t="e">
        <f>+H47/#REF!</f>
        <v>#REF!</v>
      </c>
      <c r="L47" s="84"/>
    </row>
    <row r="48" spans="1:12" ht="20.25">
      <c r="A48" s="84" t="s">
        <v>308</v>
      </c>
      <c r="B48" s="71" t="s">
        <v>52</v>
      </c>
      <c r="C48" s="67"/>
      <c r="D48" s="68"/>
      <c r="E48" s="89">
        <v>0</v>
      </c>
      <c r="F48" s="88" t="s">
        <v>14</v>
      </c>
      <c r="G48" s="69"/>
      <c r="H48" s="61">
        <f t="shared" si="7"/>
        <v>0</v>
      </c>
      <c r="I48" s="17"/>
      <c r="J48" s="62" t="e">
        <f>+H48/#REF!</f>
        <v>#REF!</v>
      </c>
      <c r="L48" s="84"/>
    </row>
    <row r="49" spans="1:20" ht="20.25">
      <c r="A49" s="84" t="s">
        <v>51</v>
      </c>
      <c r="B49" s="71" t="s">
        <v>53</v>
      </c>
      <c r="C49" s="67"/>
      <c r="D49" s="68"/>
      <c r="E49" s="89">
        <v>0</v>
      </c>
      <c r="F49" s="88" t="s">
        <v>12</v>
      </c>
      <c r="G49" s="69"/>
      <c r="H49" s="61">
        <f t="shared" si="7"/>
        <v>0</v>
      </c>
      <c r="I49" s="17"/>
      <c r="J49" s="62" t="e">
        <f>+H49/#REF!</f>
        <v>#REF!</v>
      </c>
      <c r="L49" s="84"/>
    </row>
    <row r="50" spans="1:20" ht="20.25">
      <c r="A50" s="84" t="s">
        <v>443</v>
      </c>
      <c r="B50" s="71" t="s">
        <v>242</v>
      </c>
      <c r="C50" s="67"/>
      <c r="D50" s="68"/>
      <c r="E50" s="89">
        <v>0</v>
      </c>
      <c r="F50" s="88" t="s">
        <v>12</v>
      </c>
      <c r="G50" s="69"/>
      <c r="H50" s="61">
        <f t="shared" si="7"/>
        <v>0</v>
      </c>
      <c r="I50" s="17"/>
      <c r="J50" s="62" t="e">
        <f>+H50/#REF!</f>
        <v>#REF!</v>
      </c>
      <c r="L50" s="84"/>
    </row>
    <row r="51" spans="1:20" s="41" customFormat="1" ht="15.75" thickBot="1">
      <c r="A51" s="72"/>
      <c r="B51" s="168"/>
      <c r="C51" s="168"/>
      <c r="D51" s="73"/>
      <c r="E51" s="38"/>
      <c r="F51" s="38"/>
      <c r="G51" s="38"/>
      <c r="H51" s="38"/>
      <c r="I51" s="39"/>
      <c r="J51" s="39"/>
      <c r="K51" s="39"/>
      <c r="L51" s="43"/>
    </row>
    <row r="52" spans="1:20" ht="34.5" customHeight="1" thickBot="1">
      <c r="A52" s="86">
        <v>4</v>
      </c>
      <c r="B52" s="79" t="s">
        <v>236</v>
      </c>
      <c r="C52" s="46"/>
      <c r="D52" s="47"/>
      <c r="E52" s="48"/>
      <c r="F52" s="48"/>
      <c r="G52" s="48"/>
      <c r="H52" s="48"/>
      <c r="I52" s="49">
        <f>SUM(H54:H65)</f>
        <v>0</v>
      </c>
      <c r="J52" s="50"/>
      <c r="K52" s="51" t="e">
        <f>SUM(J54:J65)</f>
        <v>#REF!</v>
      </c>
      <c r="N52" s="66"/>
      <c r="O52" s="66"/>
      <c r="P52" s="66"/>
      <c r="Q52" s="66"/>
      <c r="R52" s="66"/>
      <c r="S52" s="66"/>
      <c r="T52" s="66"/>
    </row>
    <row r="53" spans="1:20" ht="15.75">
      <c r="A53" s="80"/>
      <c r="B53" s="63"/>
      <c r="C53" s="81"/>
      <c r="D53" s="82"/>
      <c r="E53" s="16"/>
      <c r="F53" s="16"/>
      <c r="G53" s="16"/>
      <c r="H53" s="16"/>
      <c r="I53" s="17"/>
      <c r="J53" s="17"/>
      <c r="K53" s="83"/>
      <c r="L53" s="66"/>
      <c r="N53" s="84"/>
      <c r="O53" s="71"/>
      <c r="P53" s="66"/>
      <c r="Q53" s="66"/>
      <c r="R53" s="66"/>
      <c r="S53" s="66"/>
      <c r="T53" s="66"/>
    </row>
    <row r="54" spans="1:20" ht="15.75">
      <c r="A54" s="84" t="s">
        <v>54</v>
      </c>
      <c r="B54" s="71" t="s">
        <v>272</v>
      </c>
      <c r="C54" s="67"/>
      <c r="D54" s="68"/>
      <c r="E54" s="23">
        <v>0</v>
      </c>
      <c r="F54" s="60" t="s">
        <v>11</v>
      </c>
      <c r="G54" s="23"/>
      <c r="H54" s="61">
        <f t="shared" ref="H54" si="8">+E54*G54</f>
        <v>0</v>
      </c>
      <c r="I54" s="17"/>
      <c r="J54" s="62" t="e">
        <f>+H54/#REF!</f>
        <v>#REF!</v>
      </c>
      <c r="L54" s="66"/>
      <c r="N54" s="84"/>
      <c r="O54" s="71"/>
      <c r="P54" s="66"/>
      <c r="Q54" s="66"/>
      <c r="R54" s="66"/>
      <c r="S54" s="66"/>
      <c r="T54" s="66"/>
    </row>
    <row r="55" spans="1:20" ht="15.75">
      <c r="A55" s="84" t="s">
        <v>55</v>
      </c>
      <c r="B55" s="71" t="s">
        <v>262</v>
      </c>
      <c r="C55" s="67"/>
      <c r="D55" s="68"/>
      <c r="E55" s="23">
        <v>0</v>
      </c>
      <c r="F55" s="60" t="s">
        <v>11</v>
      </c>
      <c r="G55" s="23"/>
      <c r="H55" s="61">
        <f t="shared" ref="H55:H64" si="9">+E55*G55</f>
        <v>0</v>
      </c>
      <c r="I55" s="17"/>
      <c r="J55" s="62" t="e">
        <f>+H55/#REF!</f>
        <v>#REF!</v>
      </c>
      <c r="L55" s="66"/>
      <c r="N55" s="84"/>
      <c r="O55" s="71"/>
      <c r="P55" s="66"/>
      <c r="Q55" s="66"/>
      <c r="R55" s="66"/>
      <c r="S55" s="66"/>
      <c r="T55" s="66"/>
    </row>
    <row r="56" spans="1:20" ht="15.75">
      <c r="A56" s="84" t="s">
        <v>56</v>
      </c>
      <c r="B56" s="71" t="s">
        <v>423</v>
      </c>
      <c r="C56" s="67"/>
      <c r="D56" s="68"/>
      <c r="E56" s="23">
        <v>0</v>
      </c>
      <c r="F56" s="60" t="s">
        <v>11</v>
      </c>
      <c r="G56" s="23"/>
      <c r="H56" s="61">
        <f t="shared" si="9"/>
        <v>0</v>
      </c>
      <c r="I56" s="17"/>
      <c r="J56" s="62" t="e">
        <f>+H56/#REF!</f>
        <v>#REF!</v>
      </c>
      <c r="L56" s="66"/>
      <c r="N56" s="84"/>
      <c r="O56" s="71"/>
      <c r="P56" s="66"/>
      <c r="Q56" s="66"/>
      <c r="R56" s="66"/>
      <c r="S56" s="66"/>
      <c r="T56" s="66"/>
    </row>
    <row r="57" spans="1:20" ht="15.75">
      <c r="A57" s="84" t="s">
        <v>57</v>
      </c>
      <c r="B57" s="71" t="s">
        <v>328</v>
      </c>
      <c r="C57" s="67"/>
      <c r="D57" s="68"/>
      <c r="E57" s="23">
        <v>0</v>
      </c>
      <c r="F57" s="60" t="s">
        <v>11</v>
      </c>
      <c r="G57" s="23"/>
      <c r="H57" s="61">
        <f t="shared" ref="H57:H58" si="10">+E57*G57</f>
        <v>0</v>
      </c>
      <c r="I57" s="17"/>
      <c r="J57" s="62" t="e">
        <f>+H57/#REF!</f>
        <v>#REF!</v>
      </c>
      <c r="L57" s="66"/>
      <c r="N57" s="84"/>
      <c r="O57" s="71"/>
      <c r="P57" s="66"/>
      <c r="Q57" s="66"/>
      <c r="R57" s="66"/>
      <c r="S57" s="66"/>
      <c r="T57" s="66"/>
    </row>
    <row r="58" spans="1:20" ht="15.75">
      <c r="A58" s="84" t="s">
        <v>58</v>
      </c>
      <c r="B58" s="71" t="s">
        <v>318</v>
      </c>
      <c r="C58" s="67"/>
      <c r="D58" s="68"/>
      <c r="E58" s="23">
        <v>0</v>
      </c>
      <c r="F58" s="60" t="s">
        <v>11</v>
      </c>
      <c r="G58" s="23"/>
      <c r="H58" s="61">
        <f t="shared" si="10"/>
        <v>0</v>
      </c>
      <c r="I58" s="17"/>
      <c r="J58" s="62" t="e">
        <f>+H58/#REF!</f>
        <v>#REF!</v>
      </c>
      <c r="L58" s="66"/>
      <c r="N58" s="84"/>
      <c r="O58" s="71"/>
      <c r="P58" s="66"/>
      <c r="Q58" s="66"/>
      <c r="R58" s="66"/>
      <c r="S58" s="66"/>
      <c r="T58" s="66"/>
    </row>
    <row r="59" spans="1:20" ht="15.75">
      <c r="A59" s="84" t="s">
        <v>60</v>
      </c>
      <c r="B59" s="71" t="s">
        <v>424</v>
      </c>
      <c r="C59" s="67"/>
      <c r="D59" s="68"/>
      <c r="E59" s="23">
        <v>0</v>
      </c>
      <c r="F59" s="60" t="s">
        <v>11</v>
      </c>
      <c r="G59" s="23"/>
      <c r="H59" s="61">
        <f t="shared" si="9"/>
        <v>0</v>
      </c>
      <c r="I59" s="17"/>
      <c r="J59" s="62" t="e">
        <f>+H59/#REF!</f>
        <v>#REF!</v>
      </c>
      <c r="L59" s="66"/>
      <c r="N59" s="84"/>
      <c r="O59" s="71"/>
      <c r="P59" s="66"/>
      <c r="Q59" s="66"/>
      <c r="R59" s="66"/>
      <c r="S59" s="66"/>
      <c r="T59" s="66"/>
    </row>
    <row r="60" spans="1:20" ht="15.75">
      <c r="A60" s="84" t="s">
        <v>61</v>
      </c>
      <c r="B60" s="71" t="s">
        <v>59</v>
      </c>
      <c r="C60" s="67"/>
      <c r="D60" s="68"/>
      <c r="E60" s="23">
        <v>0</v>
      </c>
      <c r="F60" s="60" t="s">
        <v>11</v>
      </c>
      <c r="G60" s="23"/>
      <c r="H60" s="61">
        <f t="shared" si="9"/>
        <v>0</v>
      </c>
      <c r="I60" s="17"/>
      <c r="J60" s="62" t="e">
        <f>+H60/#REF!</f>
        <v>#REF!</v>
      </c>
      <c r="L60" s="66"/>
      <c r="N60" s="84"/>
      <c r="O60" s="71"/>
      <c r="P60" s="66"/>
      <c r="Q60" s="66"/>
      <c r="R60" s="66"/>
      <c r="S60" s="66"/>
      <c r="T60" s="66"/>
    </row>
    <row r="61" spans="1:20" ht="15.75">
      <c r="A61" s="84" t="s">
        <v>293</v>
      </c>
      <c r="B61" s="71" t="s">
        <v>263</v>
      </c>
      <c r="C61" s="67"/>
      <c r="D61" s="68"/>
      <c r="E61" s="23">
        <v>0</v>
      </c>
      <c r="F61" s="60" t="s">
        <v>11</v>
      </c>
      <c r="G61" s="23"/>
      <c r="H61" s="61">
        <f t="shared" si="9"/>
        <v>0</v>
      </c>
      <c r="I61" s="17"/>
      <c r="J61" s="62" t="e">
        <f>+H61/#REF!</f>
        <v>#REF!</v>
      </c>
      <c r="L61" s="66"/>
      <c r="N61" s="84"/>
      <c r="O61" s="71"/>
      <c r="P61" s="66"/>
      <c r="Q61" s="66"/>
      <c r="R61" s="66"/>
      <c r="S61" s="66"/>
      <c r="T61" s="66"/>
    </row>
    <row r="62" spans="1:20" ht="15.75">
      <c r="A62" s="84" t="s">
        <v>319</v>
      </c>
      <c r="B62" s="71" t="s">
        <v>274</v>
      </c>
      <c r="C62" s="67"/>
      <c r="D62" s="68"/>
      <c r="E62" s="23">
        <v>0</v>
      </c>
      <c r="F62" s="60" t="s">
        <v>11</v>
      </c>
      <c r="G62" s="23"/>
      <c r="H62" s="61">
        <f t="shared" ref="H62" si="11">+E62*G62</f>
        <v>0</v>
      </c>
      <c r="I62" s="17"/>
      <c r="J62" s="62" t="e">
        <f>+H62/#REF!</f>
        <v>#REF!</v>
      </c>
      <c r="L62" s="66"/>
      <c r="N62" s="84"/>
      <c r="O62" s="71"/>
      <c r="P62" s="66"/>
      <c r="Q62" s="66"/>
      <c r="R62" s="66"/>
      <c r="S62" s="66"/>
      <c r="T62" s="66"/>
    </row>
    <row r="63" spans="1:20" ht="15.75">
      <c r="A63" s="84" t="s">
        <v>320</v>
      </c>
      <c r="B63" s="71" t="s">
        <v>273</v>
      </c>
      <c r="C63" s="67"/>
      <c r="D63" s="68"/>
      <c r="E63" s="23">
        <v>0</v>
      </c>
      <c r="F63" s="60" t="s">
        <v>11</v>
      </c>
      <c r="G63" s="23"/>
      <c r="H63" s="61">
        <f t="shared" si="9"/>
        <v>0</v>
      </c>
      <c r="I63" s="17"/>
      <c r="J63" s="62" t="e">
        <f>+H63/#REF!</f>
        <v>#REF!</v>
      </c>
      <c r="L63" s="66"/>
      <c r="N63" s="84"/>
      <c r="O63" s="71"/>
      <c r="P63" s="66"/>
      <c r="Q63" s="66"/>
      <c r="R63" s="66"/>
      <c r="S63" s="66"/>
      <c r="T63" s="66"/>
    </row>
    <row r="64" spans="1:20" ht="15.75">
      <c r="A64" s="84" t="s">
        <v>321</v>
      </c>
      <c r="B64" s="71" t="s">
        <v>294</v>
      </c>
      <c r="C64" s="67"/>
      <c r="D64" s="68"/>
      <c r="E64" s="23">
        <v>0</v>
      </c>
      <c r="F64" s="60" t="s">
        <v>11</v>
      </c>
      <c r="G64" s="23"/>
      <c r="H64" s="61">
        <f t="shared" si="9"/>
        <v>0</v>
      </c>
      <c r="I64" s="17"/>
      <c r="J64" s="62" t="e">
        <f>+H64/#REF!</f>
        <v>#REF!</v>
      </c>
      <c r="L64" s="66"/>
      <c r="N64" s="84"/>
      <c r="O64" s="71"/>
      <c r="P64" s="66"/>
      <c r="Q64" s="66"/>
      <c r="R64" s="66"/>
      <c r="S64" s="66"/>
      <c r="T64" s="66"/>
    </row>
    <row r="65" spans="1:20" ht="16.5" thickBot="1">
      <c r="A65" s="72"/>
      <c r="B65" s="168"/>
      <c r="C65" s="168"/>
      <c r="D65" s="73"/>
      <c r="E65" s="38"/>
      <c r="F65" s="38"/>
      <c r="G65" s="38"/>
      <c r="H65" s="38"/>
      <c r="I65" s="39"/>
      <c r="J65" s="39"/>
      <c r="K65" s="87"/>
      <c r="L65" s="66"/>
      <c r="N65" s="84"/>
      <c r="O65" s="71"/>
      <c r="P65" s="66"/>
      <c r="Q65" s="66"/>
      <c r="R65" s="66"/>
      <c r="S65" s="66"/>
      <c r="T65" s="66"/>
    </row>
    <row r="66" spans="1:20" ht="21" thickBot="1">
      <c r="A66" s="75">
        <v>5</v>
      </c>
      <c r="B66" s="45" t="s">
        <v>235</v>
      </c>
      <c r="C66" s="46"/>
      <c r="D66" s="47"/>
      <c r="E66" s="48"/>
      <c r="F66" s="48"/>
      <c r="G66" s="48"/>
      <c r="H66" s="48"/>
      <c r="I66" s="49">
        <f>SUM(H68:H74)</f>
        <v>0</v>
      </c>
      <c r="J66" s="50"/>
      <c r="K66" s="51" t="e">
        <f>SUM(J68:J74)</f>
        <v>#REF!</v>
      </c>
      <c r="N66" s="84"/>
      <c r="O66" s="71"/>
      <c r="P66" s="66"/>
      <c r="Q66" s="66"/>
      <c r="R66" s="66"/>
      <c r="S66" s="66"/>
      <c r="T66" s="66"/>
    </row>
    <row r="67" spans="1:20" ht="15.75">
      <c r="A67" s="80"/>
      <c r="B67" s="63"/>
      <c r="C67" s="81"/>
      <c r="D67" s="82"/>
      <c r="E67" s="16"/>
      <c r="F67" s="16"/>
      <c r="G67" s="16"/>
      <c r="H67" s="16"/>
      <c r="I67" s="17"/>
      <c r="J67" s="17"/>
      <c r="K67" s="83"/>
      <c r="L67" s="66"/>
      <c r="N67" s="84"/>
      <c r="O67" s="71"/>
      <c r="P67" s="66"/>
      <c r="Q67" s="66"/>
      <c r="R67" s="66"/>
      <c r="S67" s="66"/>
      <c r="T67" s="66"/>
    </row>
    <row r="68" spans="1:20" s="41" customFormat="1" ht="15.75">
      <c r="A68" s="84" t="s">
        <v>62</v>
      </c>
      <c r="B68" s="71" t="s">
        <v>63</v>
      </c>
      <c r="C68" s="67"/>
      <c r="D68" s="68"/>
      <c r="E68" s="23">
        <v>0</v>
      </c>
      <c r="F68" s="60" t="s">
        <v>11</v>
      </c>
      <c r="G68" s="23"/>
      <c r="H68" s="61">
        <f t="shared" ref="H68:H71" si="12">+E68*G68</f>
        <v>0</v>
      </c>
      <c r="I68" s="17"/>
      <c r="J68" s="62" t="e">
        <f>+H68/#REF!</f>
        <v>#REF!</v>
      </c>
      <c r="L68" s="43"/>
      <c r="N68" s="84"/>
      <c r="O68" s="71"/>
      <c r="P68" s="43"/>
      <c r="Q68" s="43"/>
      <c r="R68" s="43"/>
      <c r="S68" s="43"/>
      <c r="T68" s="43"/>
    </row>
    <row r="69" spans="1:20" s="41" customFormat="1" ht="15.75">
      <c r="A69" s="84" t="s">
        <v>64</v>
      </c>
      <c r="B69" s="71" t="s">
        <v>65</v>
      </c>
      <c r="C69" s="67"/>
      <c r="D69" s="68"/>
      <c r="E69" s="23">
        <v>0</v>
      </c>
      <c r="F69" s="60" t="s">
        <v>11</v>
      </c>
      <c r="G69" s="23"/>
      <c r="H69" s="61">
        <f t="shared" si="12"/>
        <v>0</v>
      </c>
      <c r="I69" s="17"/>
      <c r="J69" s="62" t="e">
        <f>+H69/#REF!</f>
        <v>#REF!</v>
      </c>
      <c r="L69" s="43"/>
      <c r="N69" s="84"/>
      <c r="O69" s="71"/>
      <c r="P69" s="43"/>
      <c r="Q69" s="43"/>
      <c r="R69" s="43"/>
      <c r="S69" s="43"/>
      <c r="T69" s="43"/>
    </row>
    <row r="70" spans="1:20" s="41" customFormat="1" ht="15.75">
      <c r="A70" s="84" t="s">
        <v>66</v>
      </c>
      <c r="B70" s="71" t="s">
        <v>243</v>
      </c>
      <c r="C70" s="67"/>
      <c r="D70" s="68"/>
      <c r="E70" s="23">
        <v>0</v>
      </c>
      <c r="F70" s="60" t="s">
        <v>11</v>
      </c>
      <c r="G70" s="23"/>
      <c r="H70" s="61">
        <f t="shared" si="12"/>
        <v>0</v>
      </c>
      <c r="I70" s="17"/>
      <c r="J70" s="62" t="e">
        <f>+H70/#REF!</f>
        <v>#REF!</v>
      </c>
      <c r="L70" s="43"/>
      <c r="N70" s="84"/>
      <c r="O70" s="71"/>
      <c r="P70" s="43"/>
      <c r="Q70" s="43"/>
      <c r="R70" s="43"/>
      <c r="S70" s="43"/>
      <c r="T70" s="43"/>
    </row>
    <row r="71" spans="1:20" s="41" customFormat="1" ht="15.75">
      <c r="A71" s="84" t="s">
        <v>67</v>
      </c>
      <c r="B71" s="71" t="s">
        <v>68</v>
      </c>
      <c r="C71" s="67"/>
      <c r="D71" s="68"/>
      <c r="E71" s="23">
        <v>0</v>
      </c>
      <c r="F71" s="60" t="s">
        <v>11</v>
      </c>
      <c r="G71" s="23"/>
      <c r="H71" s="61">
        <f t="shared" si="12"/>
        <v>0</v>
      </c>
      <c r="I71" s="17"/>
      <c r="J71" s="62" t="e">
        <f>+H71/#REF!</f>
        <v>#REF!</v>
      </c>
      <c r="L71" s="43"/>
      <c r="N71" s="84"/>
      <c r="O71" s="71"/>
      <c r="P71" s="43"/>
      <c r="Q71" s="43"/>
      <c r="R71" s="43"/>
      <c r="S71" s="43"/>
      <c r="T71" s="43"/>
    </row>
    <row r="72" spans="1:20" ht="15.75">
      <c r="A72" s="58">
        <v>5.05</v>
      </c>
      <c r="B72" s="71" t="s">
        <v>253</v>
      </c>
      <c r="C72" s="78"/>
      <c r="D72" s="73"/>
      <c r="E72" s="23">
        <v>0</v>
      </c>
      <c r="F72" s="88" t="s">
        <v>11</v>
      </c>
      <c r="G72" s="89"/>
      <c r="H72" s="61">
        <f t="shared" ref="H72:H74" si="13">+E72*G72</f>
        <v>0</v>
      </c>
      <c r="I72" s="17"/>
      <c r="J72" s="62" t="e">
        <f>+H72/#REF!</f>
        <v>#REF!</v>
      </c>
      <c r="K72" s="41"/>
      <c r="L72" s="43"/>
      <c r="M72" s="41"/>
      <c r="N72" s="84"/>
      <c r="O72" s="71"/>
      <c r="P72" s="43"/>
      <c r="Q72" s="43"/>
    </row>
    <row r="73" spans="1:20" s="159" customFormat="1" ht="15.75">
      <c r="A73" s="155">
        <v>5.0599999999999996</v>
      </c>
      <c r="B73" s="156" t="s">
        <v>399</v>
      </c>
      <c r="C73" s="156"/>
      <c r="D73" s="157"/>
      <c r="E73" s="89">
        <v>0</v>
      </c>
      <c r="F73" s="88" t="s">
        <v>398</v>
      </c>
      <c r="G73" s="158"/>
      <c r="H73" s="38">
        <f t="shared" si="13"/>
        <v>0</v>
      </c>
      <c r="I73" s="74"/>
      <c r="J73" s="90" t="e">
        <f>+H73/#REF!</f>
        <v>#REF!</v>
      </c>
      <c r="K73" s="41"/>
      <c r="L73" s="43"/>
      <c r="M73" s="41"/>
      <c r="N73" s="84"/>
      <c r="O73" s="71"/>
      <c r="P73" s="43"/>
      <c r="Q73" s="43"/>
    </row>
    <row r="74" spans="1:20" s="159" customFormat="1" ht="15.75">
      <c r="A74" s="155">
        <v>5.07</v>
      </c>
      <c r="B74" s="156" t="s">
        <v>400</v>
      </c>
      <c r="C74" s="156"/>
      <c r="D74" s="157"/>
      <c r="E74" s="89">
        <v>0</v>
      </c>
      <c r="F74" s="88" t="s">
        <v>398</v>
      </c>
      <c r="G74" s="158"/>
      <c r="H74" s="38">
        <f t="shared" si="13"/>
        <v>0</v>
      </c>
      <c r="I74" s="74"/>
      <c r="J74" s="90" t="e">
        <f>+H74/#REF!</f>
        <v>#REF!</v>
      </c>
      <c r="K74" s="41"/>
      <c r="L74" s="43"/>
      <c r="M74" s="41"/>
      <c r="N74" s="84"/>
      <c r="O74" s="71"/>
      <c r="P74" s="43"/>
      <c r="Q74" s="43"/>
    </row>
    <row r="75" spans="1:20" ht="16.5" thickBot="1">
      <c r="A75" s="58"/>
      <c r="B75" s="71"/>
      <c r="C75" s="78"/>
      <c r="D75" s="73"/>
      <c r="E75" s="23"/>
      <c r="F75" s="88"/>
      <c r="G75" s="89"/>
      <c r="H75" s="89"/>
      <c r="I75" s="17"/>
      <c r="J75" s="90"/>
      <c r="K75" s="39"/>
      <c r="L75" s="66"/>
    </row>
    <row r="76" spans="1:20" ht="21" thickBot="1">
      <c r="A76" s="91">
        <v>6</v>
      </c>
      <c r="B76" s="45" t="s">
        <v>76</v>
      </c>
      <c r="C76" s="46"/>
      <c r="D76" s="47"/>
      <c r="E76" s="48"/>
      <c r="F76" s="48"/>
      <c r="G76" s="48"/>
      <c r="H76" s="48"/>
      <c r="I76" s="49">
        <f>SUM(H78:H83)</f>
        <v>0</v>
      </c>
      <c r="J76" s="50"/>
      <c r="K76" s="51" t="e">
        <f>SUM(J78:J83)</f>
        <v>#REF!</v>
      </c>
      <c r="N76" s="84"/>
      <c r="O76" s="71"/>
      <c r="P76" s="66"/>
      <c r="Q76" s="66"/>
      <c r="R76" s="66"/>
      <c r="S76" s="66"/>
      <c r="T76" s="66"/>
    </row>
    <row r="77" spans="1:20" ht="15.75">
      <c r="A77" s="92"/>
      <c r="B77" s="93"/>
      <c r="C77" s="67"/>
      <c r="D77" s="68"/>
      <c r="E77" s="23"/>
      <c r="F77" s="60"/>
      <c r="G77" s="23"/>
      <c r="H77" s="38"/>
      <c r="I77" s="39"/>
      <c r="J77" s="74"/>
      <c r="L77" s="66"/>
      <c r="N77" s="84"/>
      <c r="O77" s="71"/>
      <c r="P77" s="66"/>
      <c r="Q77" s="66"/>
      <c r="R77" s="66"/>
      <c r="S77" s="66"/>
      <c r="T77" s="66"/>
    </row>
    <row r="78" spans="1:20" ht="15.75">
      <c r="A78" s="58" t="s">
        <v>69</v>
      </c>
      <c r="B78" s="59" t="s">
        <v>70</v>
      </c>
      <c r="C78" s="67"/>
      <c r="D78" s="68"/>
      <c r="E78" s="23">
        <v>0</v>
      </c>
      <c r="F78" s="60" t="s">
        <v>14</v>
      </c>
      <c r="G78" s="23"/>
      <c r="H78" s="61">
        <f t="shared" ref="H78:H82" si="14">+E78*G78</f>
        <v>0</v>
      </c>
      <c r="I78" s="17"/>
      <c r="J78" s="62" t="e">
        <f>+H78/#REF!</f>
        <v>#REF!</v>
      </c>
      <c r="K78" s="41"/>
      <c r="L78" s="66"/>
      <c r="N78" s="84"/>
      <c r="O78" s="71"/>
      <c r="P78" s="66"/>
      <c r="Q78" s="66"/>
      <c r="R78" s="66"/>
      <c r="S78" s="66"/>
      <c r="T78" s="66"/>
    </row>
    <row r="79" spans="1:20" ht="15.75">
      <c r="A79" s="58" t="s">
        <v>71</v>
      </c>
      <c r="B79" s="59" t="s">
        <v>444</v>
      </c>
      <c r="C79" s="67"/>
      <c r="D79" s="68"/>
      <c r="E79" s="23">
        <v>0</v>
      </c>
      <c r="F79" s="60" t="s">
        <v>14</v>
      </c>
      <c r="G79" s="23"/>
      <c r="H79" s="61">
        <f t="shared" si="14"/>
        <v>0</v>
      </c>
      <c r="I79" s="17"/>
      <c r="J79" s="62" t="e">
        <f>+H79/#REF!</f>
        <v>#REF!</v>
      </c>
      <c r="K79" s="41"/>
      <c r="L79" s="66"/>
      <c r="N79" s="84"/>
      <c r="O79" s="71"/>
      <c r="P79" s="66"/>
      <c r="Q79" s="66"/>
      <c r="R79" s="66"/>
      <c r="S79" s="66"/>
      <c r="T79" s="66"/>
    </row>
    <row r="80" spans="1:20" ht="15.75">
      <c r="A80" s="58" t="s">
        <v>71</v>
      </c>
      <c r="B80" s="59" t="s">
        <v>245</v>
      </c>
      <c r="C80" s="67"/>
      <c r="D80" s="68"/>
      <c r="E80" s="23">
        <v>0</v>
      </c>
      <c r="F80" s="60" t="s">
        <v>14</v>
      </c>
      <c r="G80" s="23"/>
      <c r="H80" s="61">
        <f t="shared" ref="H80" si="15">+E80*G80</f>
        <v>0</v>
      </c>
      <c r="I80" s="17"/>
      <c r="J80" s="62" t="e">
        <f>+H80/#REF!</f>
        <v>#REF!</v>
      </c>
      <c r="K80" s="41"/>
      <c r="L80" s="66"/>
      <c r="N80" s="84"/>
      <c r="O80" s="71"/>
      <c r="P80" s="66"/>
      <c r="Q80" s="66"/>
      <c r="R80" s="66"/>
      <c r="S80" s="66"/>
      <c r="T80" s="66"/>
    </row>
    <row r="81" spans="1:20" ht="15.75">
      <c r="A81" s="58" t="s">
        <v>72</v>
      </c>
      <c r="B81" s="59" t="s">
        <v>73</v>
      </c>
      <c r="C81" s="67"/>
      <c r="D81" s="68"/>
      <c r="E81" s="23">
        <v>0</v>
      </c>
      <c r="F81" s="60" t="s">
        <v>14</v>
      </c>
      <c r="G81" s="23"/>
      <c r="H81" s="61">
        <f t="shared" si="14"/>
        <v>0</v>
      </c>
      <c r="I81" s="17"/>
      <c r="J81" s="62" t="e">
        <f>+H81/#REF!</f>
        <v>#REF!</v>
      </c>
      <c r="K81" s="41"/>
      <c r="L81" s="66"/>
      <c r="N81" s="84"/>
      <c r="O81" s="71"/>
      <c r="P81" s="66"/>
      <c r="Q81" s="66"/>
      <c r="R81" s="66"/>
      <c r="S81" s="66"/>
      <c r="T81" s="66"/>
    </row>
    <row r="82" spans="1:20" s="41" customFormat="1" ht="15.75">
      <c r="A82" s="84" t="s">
        <v>74</v>
      </c>
      <c r="B82" s="71" t="s">
        <v>75</v>
      </c>
      <c r="C82" s="67"/>
      <c r="D82" s="68"/>
      <c r="E82" s="89">
        <v>0</v>
      </c>
      <c r="F82" s="88" t="s">
        <v>11</v>
      </c>
      <c r="G82" s="89"/>
      <c r="H82" s="38">
        <f t="shared" si="14"/>
        <v>0</v>
      </c>
      <c r="I82" s="39"/>
      <c r="J82" s="90" t="e">
        <f>+H82/#REF!</f>
        <v>#REF!</v>
      </c>
      <c r="L82" s="43"/>
      <c r="N82" s="84"/>
      <c r="O82" s="71"/>
      <c r="P82" s="43"/>
      <c r="Q82" s="43"/>
      <c r="R82" s="43"/>
      <c r="S82" s="43"/>
      <c r="T82" s="43"/>
    </row>
    <row r="83" spans="1:20" ht="16.5" thickBot="1">
      <c r="A83" s="92"/>
      <c r="B83" s="93"/>
      <c r="C83" s="67"/>
      <c r="D83" s="68"/>
      <c r="E83" s="23"/>
      <c r="F83" s="60"/>
      <c r="G83" s="23"/>
      <c r="H83" s="38"/>
      <c r="I83" s="39"/>
      <c r="J83" s="90"/>
      <c r="K83" s="41"/>
      <c r="L83" s="66"/>
      <c r="N83" s="84"/>
      <c r="O83" s="71"/>
      <c r="P83" s="66"/>
      <c r="Q83" s="66"/>
      <c r="R83" s="66"/>
      <c r="S83" s="66"/>
      <c r="T83" s="66"/>
    </row>
    <row r="84" spans="1:20" ht="21" thickBot="1">
      <c r="A84" s="91">
        <v>7</v>
      </c>
      <c r="B84" s="45" t="s">
        <v>77</v>
      </c>
      <c r="C84" s="46"/>
      <c r="D84" s="47"/>
      <c r="E84" s="48"/>
      <c r="F84" s="48"/>
      <c r="G84" s="48"/>
      <c r="H84" s="48"/>
      <c r="I84" s="49">
        <f>SUM(H86:H92)</f>
        <v>0</v>
      </c>
      <c r="J84" s="50"/>
      <c r="K84" s="51" t="e">
        <f>SUM(J86:J92)</f>
        <v>#REF!</v>
      </c>
      <c r="N84" s="84"/>
      <c r="O84" s="71"/>
      <c r="P84" s="66"/>
      <c r="Q84" s="66"/>
      <c r="R84" s="66"/>
      <c r="S84" s="66"/>
      <c r="T84" s="66"/>
    </row>
    <row r="85" spans="1:20" ht="15.75">
      <c r="A85" s="92"/>
      <c r="B85" s="93"/>
      <c r="C85" s="67"/>
      <c r="D85" s="68"/>
      <c r="E85" s="23"/>
      <c r="F85" s="60"/>
      <c r="G85" s="23"/>
      <c r="H85" s="38"/>
      <c r="I85" s="39"/>
      <c r="J85" s="74"/>
      <c r="L85" s="66"/>
      <c r="N85" s="84"/>
      <c r="O85" s="71"/>
      <c r="P85" s="66"/>
      <c r="Q85" s="66"/>
      <c r="R85" s="66"/>
      <c r="S85" s="66"/>
      <c r="T85" s="66"/>
    </row>
    <row r="86" spans="1:20" ht="15.75">
      <c r="A86" s="58" t="s">
        <v>78</v>
      </c>
      <c r="B86" s="59" t="s">
        <v>79</v>
      </c>
      <c r="C86" s="67"/>
      <c r="D86" s="68"/>
      <c r="E86" s="23">
        <v>0</v>
      </c>
      <c r="F86" s="60" t="s">
        <v>11</v>
      </c>
      <c r="G86" s="23"/>
      <c r="H86" s="61">
        <f t="shared" ref="H86:H89" si="16">+E86*G86</f>
        <v>0</v>
      </c>
      <c r="I86" s="17"/>
      <c r="J86" s="62" t="e">
        <f>+H86/#REF!</f>
        <v>#REF!</v>
      </c>
      <c r="K86" s="41"/>
      <c r="L86" s="66"/>
      <c r="N86" s="84"/>
      <c r="O86" s="71"/>
      <c r="P86" s="66"/>
      <c r="Q86" s="66"/>
      <c r="R86" s="66"/>
      <c r="S86" s="66"/>
      <c r="T86" s="66"/>
    </row>
    <row r="87" spans="1:20" s="41" customFormat="1" ht="15.75">
      <c r="A87" s="84" t="s">
        <v>246</v>
      </c>
      <c r="B87" s="71" t="s">
        <v>80</v>
      </c>
      <c r="C87" s="67"/>
      <c r="D87" s="68"/>
      <c r="E87" s="89">
        <v>0</v>
      </c>
      <c r="F87" s="88" t="s">
        <v>398</v>
      </c>
      <c r="G87" s="89"/>
      <c r="H87" s="38">
        <f t="shared" si="16"/>
        <v>0</v>
      </c>
      <c r="I87" s="39"/>
      <c r="J87" s="90" t="e">
        <f>+H87/#REF!</f>
        <v>#REF!</v>
      </c>
      <c r="L87" s="43"/>
      <c r="N87" s="84"/>
      <c r="O87" s="71"/>
      <c r="P87" s="43"/>
      <c r="Q87" s="43"/>
      <c r="R87" s="43"/>
      <c r="S87" s="43"/>
      <c r="T87" s="43"/>
    </row>
    <row r="88" spans="1:20" s="41" customFormat="1" ht="15.75">
      <c r="A88" s="84" t="s">
        <v>329</v>
      </c>
      <c r="B88" s="71" t="s">
        <v>330</v>
      </c>
      <c r="C88" s="67"/>
      <c r="D88" s="68"/>
      <c r="E88" s="89">
        <v>1</v>
      </c>
      <c r="F88" s="88" t="s">
        <v>398</v>
      </c>
      <c r="G88" s="89"/>
      <c r="H88" s="38">
        <f t="shared" ref="H88" si="17">+E88*G88</f>
        <v>0</v>
      </c>
      <c r="I88" s="39"/>
      <c r="J88" s="90" t="e">
        <f>+H88/#REF!</f>
        <v>#REF!</v>
      </c>
      <c r="L88" s="43"/>
      <c r="N88" s="84"/>
      <c r="O88" s="71"/>
      <c r="P88" s="43"/>
      <c r="Q88" s="43"/>
      <c r="R88" s="43"/>
      <c r="S88" s="43"/>
      <c r="T88" s="43"/>
    </row>
    <row r="89" spans="1:20" s="41" customFormat="1" ht="15.75">
      <c r="A89" s="84" t="s">
        <v>331</v>
      </c>
      <c r="B89" s="71" t="s">
        <v>275</v>
      </c>
      <c r="C89" s="67"/>
      <c r="D89" s="68"/>
      <c r="E89" s="89">
        <v>0</v>
      </c>
      <c r="F89" s="88" t="s">
        <v>398</v>
      </c>
      <c r="G89" s="89"/>
      <c r="H89" s="38">
        <f t="shared" si="16"/>
        <v>0</v>
      </c>
      <c r="I89" s="39"/>
      <c r="J89" s="90" t="e">
        <f>+H89/#REF!</f>
        <v>#REF!</v>
      </c>
      <c r="L89" s="43"/>
      <c r="N89" s="84"/>
      <c r="O89" s="71"/>
      <c r="P89" s="43"/>
      <c r="Q89" s="43"/>
      <c r="R89" s="43"/>
      <c r="S89" s="43"/>
      <c r="T89" s="43"/>
    </row>
    <row r="90" spans="1:20" s="41" customFormat="1" ht="15.75">
      <c r="A90" s="84" t="s">
        <v>332</v>
      </c>
      <c r="B90" s="71" t="s">
        <v>292</v>
      </c>
      <c r="C90" s="67"/>
      <c r="D90" s="68"/>
      <c r="E90" s="89">
        <v>0</v>
      </c>
      <c r="F90" s="88" t="s">
        <v>398</v>
      </c>
      <c r="G90" s="89"/>
      <c r="H90" s="38">
        <f t="shared" ref="H90" si="18">+E90*G90</f>
        <v>0</v>
      </c>
      <c r="I90" s="39"/>
      <c r="J90" s="90" t="e">
        <f>+H90/#REF!</f>
        <v>#REF!</v>
      </c>
      <c r="L90" s="43"/>
      <c r="N90" s="84"/>
      <c r="O90" s="71"/>
      <c r="P90" s="43"/>
      <c r="Q90" s="43"/>
      <c r="R90" s="43"/>
      <c r="S90" s="43"/>
      <c r="T90" s="43"/>
    </row>
    <row r="91" spans="1:20" s="41" customFormat="1" ht="15.75">
      <c r="A91" s="84" t="s">
        <v>333</v>
      </c>
      <c r="B91" s="71" t="s">
        <v>267</v>
      </c>
      <c r="C91" s="67"/>
      <c r="D91" s="68"/>
      <c r="E91" s="89">
        <v>1</v>
      </c>
      <c r="F91" s="88" t="s">
        <v>11</v>
      </c>
      <c r="G91" s="89"/>
      <c r="H91" s="38">
        <f t="shared" ref="H91" si="19">+E91*G91</f>
        <v>0</v>
      </c>
      <c r="I91" s="39"/>
      <c r="J91" s="90" t="e">
        <f>+H91/#REF!</f>
        <v>#REF!</v>
      </c>
      <c r="L91" s="43"/>
      <c r="N91" s="84"/>
      <c r="O91" s="71"/>
      <c r="P91" s="43"/>
      <c r="Q91" s="43"/>
      <c r="R91" s="43"/>
      <c r="S91" s="43"/>
      <c r="T91" s="43"/>
    </row>
    <row r="92" spans="1:20" ht="16.5" thickBot="1">
      <c r="A92" s="58"/>
      <c r="B92" s="59"/>
      <c r="C92" s="67"/>
      <c r="D92" s="68"/>
      <c r="E92" s="23"/>
      <c r="F92" s="60"/>
      <c r="G92" s="23"/>
      <c r="H92" s="23"/>
      <c r="I92" s="17"/>
      <c r="J92" s="90"/>
      <c r="K92" s="41"/>
      <c r="L92" s="66"/>
      <c r="N92" s="84"/>
      <c r="O92" s="71"/>
      <c r="P92" s="66"/>
      <c r="Q92" s="66"/>
      <c r="R92" s="66"/>
      <c r="S92" s="66"/>
      <c r="T92" s="66"/>
    </row>
    <row r="93" spans="1:20" ht="21" thickBot="1">
      <c r="A93" s="91">
        <v>8</v>
      </c>
      <c r="B93" s="45" t="s">
        <v>15</v>
      </c>
      <c r="C93" s="46"/>
      <c r="D93" s="47"/>
      <c r="E93" s="48"/>
      <c r="F93" s="48"/>
      <c r="G93" s="48"/>
      <c r="H93" s="48"/>
      <c r="I93" s="49">
        <f>SUM(H95:H99)</f>
        <v>0</v>
      </c>
      <c r="J93" s="50"/>
      <c r="K93" s="51" t="e">
        <f>SUM(J95:J99)</f>
        <v>#REF!</v>
      </c>
      <c r="N93" s="84"/>
      <c r="O93" s="71"/>
      <c r="P93" s="66"/>
      <c r="Q93" s="66"/>
      <c r="R93" s="66"/>
      <c r="S93" s="66"/>
      <c r="T93" s="66"/>
    </row>
    <row r="94" spans="1:20">
      <c r="A94" s="94"/>
      <c r="B94" s="95"/>
      <c r="C94" s="64"/>
      <c r="D94" s="63"/>
      <c r="E94" s="16"/>
      <c r="F94" s="16"/>
      <c r="G94" s="16"/>
      <c r="H94" s="16"/>
      <c r="I94" s="17"/>
      <c r="J94" s="17"/>
      <c r="K94" s="65"/>
      <c r="L94" s="66"/>
      <c r="N94" s="66"/>
      <c r="O94" s="66"/>
      <c r="P94" s="66"/>
      <c r="Q94" s="66"/>
      <c r="R94" s="66"/>
      <c r="S94" s="66"/>
      <c r="T94" s="66"/>
    </row>
    <row r="95" spans="1:20" s="41" customFormat="1" ht="20.25">
      <c r="A95" s="58" t="s">
        <v>81</v>
      </c>
      <c r="B95" s="59" t="s">
        <v>82</v>
      </c>
      <c r="C95" s="67"/>
      <c r="D95" s="68"/>
      <c r="E95" s="23">
        <v>0</v>
      </c>
      <c r="F95" s="60" t="s">
        <v>11</v>
      </c>
      <c r="G95" s="76"/>
      <c r="H95" s="61">
        <f t="shared" ref="H95:H96" si="20">+E95*G95</f>
        <v>0</v>
      </c>
      <c r="I95" s="17"/>
      <c r="J95" s="62" t="e">
        <f>+H95/#REF!</f>
        <v>#REF!</v>
      </c>
      <c r="L95" s="43"/>
    </row>
    <row r="96" spans="1:20" s="41" customFormat="1" ht="20.25">
      <c r="A96" s="84" t="s">
        <v>83</v>
      </c>
      <c r="B96" s="71" t="s">
        <v>84</v>
      </c>
      <c r="C96" s="67"/>
      <c r="D96" s="68"/>
      <c r="E96" s="89">
        <v>0</v>
      </c>
      <c r="F96" s="88" t="s">
        <v>398</v>
      </c>
      <c r="G96" s="69"/>
      <c r="H96" s="38">
        <f t="shared" si="20"/>
        <v>0</v>
      </c>
      <c r="I96" s="39"/>
      <c r="J96" s="90" t="e">
        <f>+H96/#REF!</f>
        <v>#REF!</v>
      </c>
      <c r="L96" s="43"/>
    </row>
    <row r="97" spans="1:22" s="41" customFormat="1" ht="20.25">
      <c r="A97" s="84" t="s">
        <v>85</v>
      </c>
      <c r="B97" s="71" t="s">
        <v>247</v>
      </c>
      <c r="C97" s="67"/>
      <c r="D97" s="68"/>
      <c r="E97" s="89">
        <v>0</v>
      </c>
      <c r="F97" s="88" t="s">
        <v>11</v>
      </c>
      <c r="G97" s="69"/>
      <c r="H97" s="38">
        <f t="shared" ref="H97" si="21">+E97*G97</f>
        <v>0</v>
      </c>
      <c r="I97" s="39"/>
      <c r="J97" s="90" t="e">
        <f>+H97/#REF!</f>
        <v>#REF!</v>
      </c>
      <c r="L97" s="43"/>
    </row>
    <row r="98" spans="1:22" s="159" customFormat="1" ht="20.25">
      <c r="A98" s="155" t="s">
        <v>402</v>
      </c>
      <c r="B98" s="160" t="s">
        <v>401</v>
      </c>
      <c r="C98" s="160"/>
      <c r="D98" s="157"/>
      <c r="E98" s="89">
        <v>0</v>
      </c>
      <c r="F98" s="88" t="s">
        <v>398</v>
      </c>
      <c r="G98" s="69"/>
      <c r="H98" s="38">
        <f t="shared" ref="H98" si="22">+E98*G98</f>
        <v>0</v>
      </c>
      <c r="I98" s="39"/>
      <c r="J98" s="90" t="e">
        <f>+H98/#REF!</f>
        <v>#REF!</v>
      </c>
      <c r="K98" s="41"/>
      <c r="L98" s="43"/>
      <c r="M98" s="41"/>
      <c r="N98" s="41"/>
      <c r="O98" s="41"/>
      <c r="P98" s="41"/>
      <c r="Q98" s="41"/>
      <c r="R98" s="41"/>
      <c r="S98" s="41"/>
      <c r="T98" s="41"/>
      <c r="U98" s="41"/>
      <c r="V98" s="41"/>
    </row>
    <row r="99" spans="1:22" s="41" customFormat="1" ht="21" thickBot="1">
      <c r="A99" s="84"/>
      <c r="B99" s="71"/>
      <c r="C99" s="67"/>
      <c r="D99" s="68"/>
      <c r="E99" s="89"/>
      <c r="F99" s="88"/>
      <c r="G99" s="69"/>
      <c r="H99" s="38"/>
      <c r="I99" s="39"/>
      <c r="J99" s="90"/>
      <c r="L99" s="43"/>
    </row>
    <row r="100" spans="1:22" ht="21" thickBot="1">
      <c r="A100" s="91">
        <v>9</v>
      </c>
      <c r="B100" s="45" t="s">
        <v>86</v>
      </c>
      <c r="C100" s="46"/>
      <c r="D100" s="47"/>
      <c r="E100" s="48"/>
      <c r="F100" s="48"/>
      <c r="G100" s="48"/>
      <c r="H100" s="48"/>
      <c r="I100" s="49">
        <f>SUM(H102:H105)</f>
        <v>0</v>
      </c>
      <c r="J100" s="50"/>
      <c r="K100" s="51" t="e">
        <f>SUM(J102:J105)</f>
        <v>#REF!</v>
      </c>
      <c r="N100" s="84"/>
      <c r="O100" s="71"/>
      <c r="P100" s="66"/>
      <c r="Q100" s="66"/>
      <c r="R100" s="66"/>
      <c r="S100" s="66"/>
      <c r="T100" s="66"/>
    </row>
    <row r="101" spans="1:22" s="41" customFormat="1" ht="20.25">
      <c r="A101" s="58"/>
      <c r="B101" s="71"/>
      <c r="C101" s="67"/>
      <c r="D101" s="68"/>
      <c r="E101" s="23"/>
      <c r="F101" s="60"/>
      <c r="G101" s="76"/>
      <c r="H101" s="38"/>
      <c r="I101" s="39"/>
      <c r="J101" s="90"/>
      <c r="L101" s="43"/>
    </row>
    <row r="102" spans="1:22" s="41" customFormat="1" ht="20.25">
      <c r="A102" s="58" t="s">
        <v>87</v>
      </c>
      <c r="B102" s="59" t="s">
        <v>88</v>
      </c>
      <c r="C102" s="67"/>
      <c r="D102" s="68"/>
      <c r="E102" s="23">
        <v>0</v>
      </c>
      <c r="F102" s="60" t="s">
        <v>10</v>
      </c>
      <c r="G102" s="76"/>
      <c r="H102" s="61">
        <f t="shared" ref="H102:H104" si="23">+E102*G102</f>
        <v>0</v>
      </c>
      <c r="I102" s="17"/>
      <c r="J102" s="62" t="e">
        <f>+H102/#REF!</f>
        <v>#REF!</v>
      </c>
      <c r="L102" s="43"/>
    </row>
    <row r="103" spans="1:22" s="41" customFormat="1" ht="20.25">
      <c r="A103" s="58" t="s">
        <v>89</v>
      </c>
      <c r="B103" s="59" t="s">
        <v>296</v>
      </c>
      <c r="C103" s="67"/>
      <c r="D103" s="68"/>
      <c r="E103" s="23">
        <v>0</v>
      </c>
      <c r="F103" s="60" t="s">
        <v>11</v>
      </c>
      <c r="G103" s="76"/>
      <c r="H103" s="61">
        <f t="shared" si="23"/>
        <v>0</v>
      </c>
      <c r="I103" s="17"/>
      <c r="J103" s="62" t="e">
        <f>+H103/#REF!</f>
        <v>#REF!</v>
      </c>
      <c r="L103" s="43"/>
    </row>
    <row r="104" spans="1:22" s="41" customFormat="1" ht="20.25">
      <c r="A104" s="58" t="s">
        <v>90</v>
      </c>
      <c r="B104" s="59" t="s">
        <v>297</v>
      </c>
      <c r="C104" s="67"/>
      <c r="D104" s="68"/>
      <c r="E104" s="23">
        <v>0</v>
      </c>
      <c r="F104" s="60" t="s">
        <v>11</v>
      </c>
      <c r="G104" s="76"/>
      <c r="H104" s="61">
        <f t="shared" si="23"/>
        <v>0</v>
      </c>
      <c r="I104" s="17"/>
      <c r="J104" s="62" t="e">
        <f>+H104/#REF!</f>
        <v>#REF!</v>
      </c>
      <c r="L104" s="43"/>
    </row>
    <row r="105" spans="1:22" s="41" customFormat="1" ht="21" thickBot="1">
      <c r="A105" s="58"/>
      <c r="B105" s="71"/>
      <c r="C105" s="67"/>
      <c r="D105" s="68"/>
      <c r="E105" s="23"/>
      <c r="F105" s="60"/>
      <c r="G105" s="76"/>
      <c r="H105" s="38"/>
      <c r="I105" s="39"/>
      <c r="J105" s="90"/>
      <c r="L105" s="43"/>
    </row>
    <row r="106" spans="1:22" ht="21" thickBot="1">
      <c r="A106" s="91">
        <v>10</v>
      </c>
      <c r="B106" s="45" t="s">
        <v>91</v>
      </c>
      <c r="C106" s="46"/>
      <c r="D106" s="47"/>
      <c r="E106" s="48"/>
      <c r="F106" s="48"/>
      <c r="G106" s="48"/>
      <c r="H106" s="48"/>
      <c r="I106" s="49">
        <f>SUM(H108:H114)</f>
        <v>0</v>
      </c>
      <c r="J106" s="50"/>
      <c r="K106" s="51" t="e">
        <f>SUM(J108:J114)</f>
        <v>#REF!</v>
      </c>
      <c r="N106" s="84"/>
      <c r="O106" s="71"/>
      <c r="P106" s="66"/>
      <c r="Q106" s="66"/>
      <c r="R106" s="66"/>
      <c r="S106" s="66"/>
      <c r="T106" s="66"/>
    </row>
    <row r="107" spans="1:22" s="41" customFormat="1" ht="20.25">
      <c r="A107" s="52"/>
      <c r="B107" s="53"/>
      <c r="C107" s="54"/>
      <c r="D107" s="55"/>
      <c r="E107" s="96"/>
      <c r="F107" s="53"/>
      <c r="G107" s="53"/>
      <c r="H107" s="53"/>
      <c r="I107" s="56"/>
      <c r="J107" s="56"/>
      <c r="K107" s="57"/>
      <c r="N107" s="84"/>
      <c r="O107" s="71"/>
      <c r="P107" s="43"/>
      <c r="Q107" s="43"/>
      <c r="R107" s="43"/>
      <c r="S107" s="43"/>
      <c r="T107" s="43"/>
    </row>
    <row r="108" spans="1:22" s="41" customFormat="1" ht="20.25">
      <c r="A108" s="84" t="s">
        <v>92</v>
      </c>
      <c r="B108" s="71" t="s">
        <v>411</v>
      </c>
      <c r="C108" s="122">
        <v>1.8</v>
      </c>
      <c r="D108" s="71" t="s">
        <v>324</v>
      </c>
      <c r="E108" s="89">
        <v>0</v>
      </c>
      <c r="F108" s="88" t="s">
        <v>12</v>
      </c>
      <c r="G108" s="69"/>
      <c r="H108" s="38">
        <f t="shared" ref="H108:H112" si="24">+E108*G108</f>
        <v>0</v>
      </c>
      <c r="I108" s="39"/>
      <c r="J108" s="90" t="e">
        <f>+H108/#REF!</f>
        <v>#REF!</v>
      </c>
      <c r="L108" s="43"/>
    </row>
    <row r="109" spans="1:22" s="41" customFormat="1" ht="20.25">
      <c r="A109" s="84" t="s">
        <v>94</v>
      </c>
      <c r="B109" s="71" t="s">
        <v>412</v>
      </c>
      <c r="C109" s="122">
        <v>1.2</v>
      </c>
      <c r="D109" s="71" t="s">
        <v>324</v>
      </c>
      <c r="E109" s="89">
        <v>0</v>
      </c>
      <c r="F109" s="88" t="s">
        <v>12</v>
      </c>
      <c r="G109" s="69"/>
      <c r="H109" s="38">
        <f t="shared" si="24"/>
        <v>0</v>
      </c>
      <c r="I109" s="39"/>
      <c r="J109" s="90" t="e">
        <f>+H109/#REF!</f>
        <v>#REF!</v>
      </c>
      <c r="L109" s="43"/>
    </row>
    <row r="110" spans="1:22" s="41" customFormat="1" ht="20.25">
      <c r="A110" s="84" t="s">
        <v>95</v>
      </c>
      <c r="B110" s="71" t="s">
        <v>413</v>
      </c>
      <c r="C110" s="122">
        <v>0.6</v>
      </c>
      <c r="D110" s="71" t="s">
        <v>334</v>
      </c>
      <c r="E110" s="89">
        <v>0</v>
      </c>
      <c r="F110" s="88" t="s">
        <v>12</v>
      </c>
      <c r="G110" s="69"/>
      <c r="H110" s="38">
        <f t="shared" si="24"/>
        <v>0</v>
      </c>
      <c r="I110" s="39"/>
      <c r="J110" s="90" t="e">
        <f>+H110/#REF!</f>
        <v>#REF!</v>
      </c>
      <c r="L110" s="43"/>
    </row>
    <row r="111" spans="1:22" s="41" customFormat="1" ht="20.25">
      <c r="A111" s="84" t="s">
        <v>96</v>
      </c>
      <c r="B111" s="71" t="s">
        <v>414</v>
      </c>
      <c r="C111" s="122">
        <v>0.6</v>
      </c>
      <c r="D111" s="71" t="s">
        <v>434</v>
      </c>
      <c r="E111" s="89">
        <v>0</v>
      </c>
      <c r="F111" s="88" t="s">
        <v>12</v>
      </c>
      <c r="G111" s="69"/>
      <c r="H111" s="38">
        <f t="shared" si="24"/>
        <v>0</v>
      </c>
      <c r="I111" s="39"/>
      <c r="J111" s="90" t="e">
        <f>+H111/#REF!</f>
        <v>#REF!</v>
      </c>
      <c r="L111" s="43"/>
    </row>
    <row r="112" spans="1:22" s="41" customFormat="1" ht="20.25">
      <c r="A112" s="84" t="s">
        <v>309</v>
      </c>
      <c r="B112" s="71" t="s">
        <v>409</v>
      </c>
      <c r="C112" s="122">
        <v>2.12</v>
      </c>
      <c r="D112" s="71" t="s">
        <v>447</v>
      </c>
      <c r="E112" s="89">
        <v>0</v>
      </c>
      <c r="F112" s="88" t="s">
        <v>12</v>
      </c>
      <c r="G112" s="69"/>
      <c r="H112" s="38">
        <f t="shared" si="24"/>
        <v>0</v>
      </c>
      <c r="I112" s="39"/>
      <c r="J112" s="90" t="e">
        <f>+H112/#REF!</f>
        <v>#REF!</v>
      </c>
      <c r="L112" s="43"/>
    </row>
    <row r="113" spans="1:20" s="41" customFormat="1" ht="20.25">
      <c r="A113" s="84" t="s">
        <v>349</v>
      </c>
      <c r="B113" s="71" t="s">
        <v>410</v>
      </c>
      <c r="C113" s="122">
        <v>200</v>
      </c>
      <c r="D113" s="71" t="s">
        <v>334</v>
      </c>
      <c r="E113" s="89">
        <v>0</v>
      </c>
      <c r="F113" s="88" t="s">
        <v>12</v>
      </c>
      <c r="G113" s="69"/>
      <c r="H113" s="38">
        <f t="shared" ref="H113" si="25">+E113*G113</f>
        <v>0</v>
      </c>
      <c r="I113" s="39"/>
      <c r="J113" s="90" t="e">
        <f>+H113/#REF!</f>
        <v>#REF!</v>
      </c>
      <c r="L113" s="43"/>
    </row>
    <row r="114" spans="1:20" s="41" customFormat="1" ht="21" thickBot="1">
      <c r="A114" s="58"/>
      <c r="B114" s="71"/>
      <c r="C114" s="67"/>
      <c r="D114" s="68"/>
      <c r="E114" s="23"/>
      <c r="F114" s="60"/>
      <c r="G114" s="76"/>
      <c r="H114" s="38"/>
      <c r="I114" s="39"/>
      <c r="J114" s="90"/>
      <c r="L114" s="43"/>
    </row>
    <row r="115" spans="1:20" ht="21" thickBot="1">
      <c r="A115" s="91">
        <v>11</v>
      </c>
      <c r="B115" s="45" t="s">
        <v>97</v>
      </c>
      <c r="C115" s="46"/>
      <c r="D115" s="47"/>
      <c r="E115" s="48"/>
      <c r="F115" s="48"/>
      <c r="G115" s="48"/>
      <c r="H115" s="48"/>
      <c r="I115" s="49">
        <f>SUM(H117:H118)</f>
        <v>0</v>
      </c>
      <c r="J115" s="50"/>
      <c r="K115" s="51" t="e">
        <f>SUM(J117:J118)</f>
        <v>#REF!</v>
      </c>
      <c r="N115" s="84"/>
      <c r="O115" s="71"/>
      <c r="P115" s="66"/>
      <c r="Q115" s="66"/>
      <c r="R115" s="66"/>
      <c r="S115" s="66"/>
      <c r="T115" s="66"/>
    </row>
    <row r="116" spans="1:20" s="41" customFormat="1" ht="20.25">
      <c r="A116" s="52"/>
      <c r="B116" s="98"/>
      <c r="C116" s="54"/>
      <c r="D116" s="55"/>
      <c r="E116" s="53"/>
      <c r="F116" s="53"/>
      <c r="G116" s="53"/>
      <c r="H116" s="53"/>
      <c r="I116" s="56"/>
      <c r="J116" s="56"/>
      <c r="K116" s="57"/>
      <c r="N116" s="84"/>
      <c r="O116" s="71"/>
      <c r="P116" s="43"/>
      <c r="Q116" s="43"/>
      <c r="R116" s="43"/>
      <c r="S116" s="43"/>
      <c r="T116" s="43"/>
    </row>
    <row r="117" spans="1:20" s="41" customFormat="1" ht="20.25">
      <c r="A117" s="58" t="s">
        <v>98</v>
      </c>
      <c r="B117" s="59" t="s">
        <v>99</v>
      </c>
      <c r="C117" s="67"/>
      <c r="D117" s="68"/>
      <c r="E117" s="23">
        <v>0</v>
      </c>
      <c r="F117" s="60" t="s">
        <v>11</v>
      </c>
      <c r="G117" s="76"/>
      <c r="H117" s="61">
        <f t="shared" ref="H117" si="26">+E117*G117</f>
        <v>0</v>
      </c>
      <c r="I117" s="17"/>
      <c r="J117" s="62" t="e">
        <f>+H117/#REF!</f>
        <v>#REF!</v>
      </c>
      <c r="L117" s="43"/>
    </row>
    <row r="118" spans="1:20" s="41" customFormat="1" ht="21" thickBot="1">
      <c r="A118" s="58"/>
      <c r="B118" s="71"/>
      <c r="C118" s="67"/>
      <c r="D118" s="68"/>
      <c r="E118" s="23"/>
      <c r="F118" s="60"/>
      <c r="G118" s="76"/>
      <c r="H118" s="38"/>
      <c r="I118" s="39"/>
      <c r="J118" s="90"/>
      <c r="L118" s="43"/>
    </row>
    <row r="119" spans="1:20" ht="21" thickBot="1">
      <c r="A119" s="91">
        <v>12</v>
      </c>
      <c r="B119" s="45" t="s">
        <v>100</v>
      </c>
      <c r="C119" s="46"/>
      <c r="D119" s="47"/>
      <c r="E119" s="48"/>
      <c r="F119" s="48"/>
      <c r="G119" s="48"/>
      <c r="H119" s="48"/>
      <c r="I119" s="49">
        <f>SUM(H121:H139)</f>
        <v>0</v>
      </c>
      <c r="J119" s="50"/>
      <c r="K119" s="51" t="e">
        <f>SUM(J121:J139)</f>
        <v>#REF!</v>
      </c>
      <c r="N119" s="84"/>
      <c r="O119" s="71"/>
      <c r="P119" s="66"/>
      <c r="Q119" s="66"/>
      <c r="R119" s="66"/>
      <c r="S119" s="66"/>
      <c r="T119" s="66"/>
    </row>
    <row r="120" spans="1:20" s="41" customFormat="1" ht="20.25">
      <c r="A120" s="52"/>
      <c r="B120" s="98"/>
      <c r="C120" s="99"/>
      <c r="D120" s="100"/>
      <c r="E120" s="96"/>
      <c r="F120" s="53"/>
      <c r="G120" s="53"/>
      <c r="H120" s="53"/>
      <c r="I120" s="56"/>
      <c r="J120" s="56"/>
      <c r="K120" s="57"/>
      <c r="N120" s="84"/>
      <c r="O120" s="71"/>
      <c r="P120" s="43"/>
      <c r="Q120" s="43"/>
      <c r="R120" s="43"/>
      <c r="S120" s="43"/>
      <c r="T120" s="43"/>
    </row>
    <row r="121" spans="1:20" s="41" customFormat="1" ht="20.25" customHeight="1">
      <c r="A121" s="58" t="s">
        <v>101</v>
      </c>
      <c r="B121" s="173" t="s">
        <v>453</v>
      </c>
      <c r="C121" s="97">
        <v>3.98</v>
      </c>
      <c r="D121" s="101" t="s">
        <v>460</v>
      </c>
      <c r="E121" s="23">
        <v>1</v>
      </c>
      <c r="F121" s="60" t="s">
        <v>12</v>
      </c>
      <c r="G121" s="76"/>
      <c r="H121" s="61">
        <f t="shared" ref="H121:H138" si="27">+E121*G121</f>
        <v>0</v>
      </c>
      <c r="I121" s="17"/>
      <c r="J121" s="62" t="e">
        <f>+H121/#REF!</f>
        <v>#REF!</v>
      </c>
      <c r="L121" s="43"/>
    </row>
    <row r="122" spans="1:20" s="41" customFormat="1" ht="20.25" customHeight="1">
      <c r="A122" s="58" t="s">
        <v>102</v>
      </c>
      <c r="B122" s="173" t="s">
        <v>454</v>
      </c>
      <c r="C122" s="97">
        <v>3.98</v>
      </c>
      <c r="D122" s="101" t="s">
        <v>460</v>
      </c>
      <c r="E122" s="23">
        <v>1</v>
      </c>
      <c r="F122" s="60" t="s">
        <v>12</v>
      </c>
      <c r="G122" s="76"/>
      <c r="H122" s="61">
        <f t="shared" ref="H122" si="28">+E122*G122</f>
        <v>0</v>
      </c>
      <c r="I122" s="17"/>
      <c r="J122" s="62" t="e">
        <f>+H122/#REF!</f>
        <v>#REF!</v>
      </c>
      <c r="L122" s="43"/>
    </row>
    <row r="123" spans="1:20" s="41" customFormat="1" ht="20.25">
      <c r="A123" s="58" t="s">
        <v>103</v>
      </c>
      <c r="B123" s="173" t="s">
        <v>455</v>
      </c>
      <c r="C123" s="97">
        <v>3.98</v>
      </c>
      <c r="D123" s="101" t="s">
        <v>460</v>
      </c>
      <c r="E123" s="23">
        <v>1</v>
      </c>
      <c r="F123" s="60" t="s">
        <v>12</v>
      </c>
      <c r="G123" s="76"/>
      <c r="H123" s="61">
        <f t="shared" ref="H123" si="29">+E123*G123</f>
        <v>0</v>
      </c>
      <c r="I123" s="17"/>
      <c r="J123" s="62" t="e">
        <f>+H123/#REF!</f>
        <v>#REF!</v>
      </c>
      <c r="L123" s="43"/>
    </row>
    <row r="124" spans="1:20" s="41" customFormat="1" ht="20.25">
      <c r="A124" s="58" t="s">
        <v>104</v>
      </c>
      <c r="B124" s="71" t="s">
        <v>458</v>
      </c>
      <c r="C124" s="102">
        <v>2</v>
      </c>
      <c r="D124" s="101" t="s">
        <v>151</v>
      </c>
      <c r="E124" s="23">
        <v>2</v>
      </c>
      <c r="F124" s="60" t="s">
        <v>12</v>
      </c>
      <c r="G124" s="76"/>
      <c r="H124" s="61">
        <f t="shared" si="27"/>
        <v>0</v>
      </c>
      <c r="I124" s="17"/>
      <c r="J124" s="62" t="e">
        <f>+H124/#REF!</f>
        <v>#REF!</v>
      </c>
      <c r="L124" s="43"/>
    </row>
    <row r="125" spans="1:20" s="41" customFormat="1" ht="20.25">
      <c r="A125" s="58" t="s">
        <v>105</v>
      </c>
      <c r="B125" s="71" t="s">
        <v>456</v>
      </c>
      <c r="C125" s="102" t="s">
        <v>277</v>
      </c>
      <c r="D125" s="101" t="s">
        <v>256</v>
      </c>
      <c r="E125" s="23">
        <v>1</v>
      </c>
      <c r="F125" s="60" t="s">
        <v>12</v>
      </c>
      <c r="G125" s="76"/>
      <c r="H125" s="61">
        <f t="shared" ref="H125" si="30">+E125*G125</f>
        <v>0</v>
      </c>
      <c r="I125" s="17"/>
      <c r="J125" s="62" t="e">
        <f>+H125/#REF!</f>
        <v>#REF!</v>
      </c>
      <c r="L125" s="43"/>
    </row>
    <row r="126" spans="1:20" s="41" customFormat="1" ht="20.25">
      <c r="A126" s="58" t="s">
        <v>106</v>
      </c>
      <c r="B126" s="71" t="s">
        <v>457</v>
      </c>
      <c r="C126" s="103" t="s">
        <v>298</v>
      </c>
      <c r="D126" s="104" t="s">
        <v>461</v>
      </c>
      <c r="E126" s="23">
        <v>1</v>
      </c>
      <c r="F126" s="60" t="s">
        <v>12</v>
      </c>
      <c r="G126" s="76"/>
      <c r="H126" s="61">
        <f t="shared" si="27"/>
        <v>0</v>
      </c>
      <c r="I126" s="17"/>
      <c r="J126" s="62" t="e">
        <f>+H126/#REF!</f>
        <v>#REF!</v>
      </c>
      <c r="L126" s="43"/>
    </row>
    <row r="127" spans="1:20" s="41" customFormat="1" ht="20.25">
      <c r="A127" s="58" t="s">
        <v>354</v>
      </c>
      <c r="B127" s="71" t="s">
        <v>459</v>
      </c>
      <c r="C127" s="103">
        <v>1.83</v>
      </c>
      <c r="D127" s="104" t="s">
        <v>462</v>
      </c>
      <c r="E127" s="23">
        <v>4</v>
      </c>
      <c r="F127" s="60" t="s">
        <v>12</v>
      </c>
      <c r="G127" s="76"/>
      <c r="H127" s="61">
        <f t="shared" si="27"/>
        <v>0</v>
      </c>
      <c r="I127" s="39"/>
      <c r="J127" s="62" t="e">
        <f>+H127/#REF!</f>
        <v>#REF!</v>
      </c>
      <c r="L127" s="43"/>
    </row>
    <row r="128" spans="1:20" s="41" customFormat="1" ht="20.25">
      <c r="A128" s="84" t="s">
        <v>107</v>
      </c>
      <c r="B128" s="71" t="s">
        <v>465</v>
      </c>
      <c r="C128" s="103">
        <v>0.3</v>
      </c>
      <c r="D128" s="104" t="s">
        <v>467</v>
      </c>
      <c r="E128" s="89">
        <v>2</v>
      </c>
      <c r="F128" s="60" t="s">
        <v>12</v>
      </c>
      <c r="G128" s="69"/>
      <c r="H128" s="38">
        <f t="shared" ref="H128" si="31">+E128*G128</f>
        <v>0</v>
      </c>
      <c r="I128" s="39"/>
      <c r="J128" s="90" t="e">
        <f>+H128/#REF!</f>
        <v>#REF!</v>
      </c>
      <c r="L128" s="43"/>
    </row>
    <row r="129" spans="1:20" s="41" customFormat="1" ht="20.25">
      <c r="A129" s="58" t="s">
        <v>355</v>
      </c>
      <c r="B129" s="71" t="s">
        <v>463</v>
      </c>
      <c r="C129" s="102">
        <v>3.7</v>
      </c>
      <c r="D129" s="101" t="s">
        <v>464</v>
      </c>
      <c r="E129" s="23">
        <v>1</v>
      </c>
      <c r="F129" s="60" t="s">
        <v>12</v>
      </c>
      <c r="G129" s="76"/>
      <c r="H129" s="61">
        <f t="shared" si="27"/>
        <v>0</v>
      </c>
      <c r="I129" s="39"/>
      <c r="J129" s="62" t="e">
        <f>+H129/#REF!</f>
        <v>#REF!</v>
      </c>
      <c r="L129" s="43"/>
    </row>
    <row r="130" spans="1:20" s="41" customFormat="1" ht="20.25">
      <c r="A130" s="58" t="s">
        <v>356</v>
      </c>
      <c r="B130" s="71" t="s">
        <v>470</v>
      </c>
      <c r="C130" s="102">
        <v>2.17</v>
      </c>
      <c r="D130" s="105" t="s">
        <v>466</v>
      </c>
      <c r="E130" s="23">
        <v>1</v>
      </c>
      <c r="F130" s="60" t="s">
        <v>12</v>
      </c>
      <c r="G130" s="76"/>
      <c r="H130" s="61">
        <f t="shared" si="27"/>
        <v>0</v>
      </c>
      <c r="I130" s="17"/>
      <c r="J130" s="62" t="e">
        <f>+H130/#REF!</f>
        <v>#REF!</v>
      </c>
      <c r="L130" s="43"/>
    </row>
    <row r="131" spans="1:20" s="41" customFormat="1" ht="20.25">
      <c r="A131" s="58" t="s">
        <v>357</v>
      </c>
      <c r="B131" s="71" t="s">
        <v>468</v>
      </c>
      <c r="C131" s="102">
        <v>1.3</v>
      </c>
      <c r="D131" s="105" t="s">
        <v>469</v>
      </c>
      <c r="E131" s="23">
        <v>1</v>
      </c>
      <c r="F131" s="60" t="s">
        <v>12</v>
      </c>
      <c r="G131" s="76"/>
      <c r="H131" s="61">
        <f t="shared" si="27"/>
        <v>0</v>
      </c>
      <c r="I131" s="17"/>
      <c r="J131" s="62" t="e">
        <f>+H131/#REF!</f>
        <v>#REF!</v>
      </c>
      <c r="L131" s="43"/>
    </row>
    <row r="132" spans="1:20" s="41" customFormat="1" ht="20.25">
      <c r="A132" s="58" t="s">
        <v>358</v>
      </c>
      <c r="B132" s="71" t="s">
        <v>471</v>
      </c>
      <c r="C132" s="102">
        <v>2.17</v>
      </c>
      <c r="D132" s="105" t="s">
        <v>466</v>
      </c>
      <c r="E132" s="23">
        <v>1</v>
      </c>
      <c r="F132" s="60" t="s">
        <v>12</v>
      </c>
      <c r="G132" s="76"/>
      <c r="H132" s="61">
        <f t="shared" si="27"/>
        <v>0</v>
      </c>
      <c r="I132" s="17"/>
      <c r="J132" s="62" t="e">
        <f>+H132/#REF!</f>
        <v>#REF!</v>
      </c>
      <c r="L132" s="43"/>
    </row>
    <row r="133" spans="1:20" s="41" customFormat="1" ht="20.25">
      <c r="A133" s="58" t="s">
        <v>359</v>
      </c>
      <c r="B133" s="71" t="s">
        <v>472</v>
      </c>
      <c r="C133" s="102">
        <v>1.83</v>
      </c>
      <c r="D133" s="105" t="s">
        <v>295</v>
      </c>
      <c r="E133" s="23">
        <v>1</v>
      </c>
      <c r="F133" s="60" t="s">
        <v>12</v>
      </c>
      <c r="G133" s="76"/>
      <c r="H133" s="61">
        <f t="shared" si="27"/>
        <v>0</v>
      </c>
      <c r="I133" s="39"/>
      <c r="J133" s="62" t="e">
        <f>+H133/#REF!</f>
        <v>#REF!</v>
      </c>
      <c r="L133" s="43"/>
    </row>
    <row r="134" spans="1:20" s="41" customFormat="1" ht="20.25">
      <c r="A134" s="58" t="s">
        <v>360</v>
      </c>
      <c r="B134" s="71" t="s">
        <v>473</v>
      </c>
      <c r="C134" s="102">
        <v>0.73</v>
      </c>
      <c r="D134" s="105" t="s">
        <v>300</v>
      </c>
      <c r="E134" s="23">
        <v>1</v>
      </c>
      <c r="F134" s="60" t="s">
        <v>12</v>
      </c>
      <c r="G134" s="76"/>
      <c r="H134" s="61">
        <f t="shared" si="27"/>
        <v>0</v>
      </c>
      <c r="I134" s="39"/>
      <c r="J134" s="62" t="e">
        <f>+H134/#REF!</f>
        <v>#REF!</v>
      </c>
      <c r="L134" s="43"/>
    </row>
    <row r="135" spans="1:20" s="41" customFormat="1" ht="20.25">
      <c r="A135" s="58" t="s">
        <v>361</v>
      </c>
      <c r="B135" s="71" t="s">
        <v>474</v>
      </c>
      <c r="C135" s="102">
        <v>1</v>
      </c>
      <c r="D135" s="105" t="s">
        <v>300</v>
      </c>
      <c r="E135" s="23">
        <v>1</v>
      </c>
      <c r="F135" s="60" t="s">
        <v>12</v>
      </c>
      <c r="G135" s="76"/>
      <c r="H135" s="61">
        <f t="shared" si="27"/>
        <v>0</v>
      </c>
      <c r="I135" s="17"/>
      <c r="J135" s="62" t="e">
        <f>+H135/#REF!</f>
        <v>#REF!</v>
      </c>
      <c r="L135" s="43"/>
    </row>
    <row r="136" spans="1:20" s="41" customFormat="1" ht="20.25">
      <c r="A136" s="58" t="s">
        <v>362</v>
      </c>
      <c r="B136" s="71" t="s">
        <v>475</v>
      </c>
      <c r="C136" s="102">
        <v>2.58</v>
      </c>
      <c r="D136" s="105" t="s">
        <v>300</v>
      </c>
      <c r="E136" s="23">
        <v>1</v>
      </c>
      <c r="F136" s="60" t="s">
        <v>12</v>
      </c>
      <c r="G136" s="76"/>
      <c r="H136" s="61">
        <f t="shared" si="27"/>
        <v>0</v>
      </c>
      <c r="I136" s="17"/>
      <c r="J136" s="62" t="e">
        <f>+H136/#REF!</f>
        <v>#REF!</v>
      </c>
      <c r="L136" s="43"/>
    </row>
    <row r="137" spans="1:20" s="41" customFormat="1" ht="20.25">
      <c r="A137" s="58" t="s">
        <v>363</v>
      </c>
      <c r="B137" s="71" t="s">
        <v>476</v>
      </c>
      <c r="C137" s="102">
        <v>1</v>
      </c>
      <c r="D137" s="105" t="s">
        <v>300</v>
      </c>
      <c r="E137" s="23">
        <v>1</v>
      </c>
      <c r="F137" s="60" t="s">
        <v>12</v>
      </c>
      <c r="G137" s="76"/>
      <c r="H137" s="61">
        <f t="shared" si="27"/>
        <v>0</v>
      </c>
      <c r="I137" s="17"/>
      <c r="J137" s="62" t="e">
        <f>+H137/#REF!</f>
        <v>#REF!</v>
      </c>
      <c r="L137" s="43"/>
    </row>
    <row r="138" spans="1:20" s="41" customFormat="1" ht="20.25">
      <c r="A138" s="58" t="s">
        <v>364</v>
      </c>
      <c r="B138" s="71" t="s">
        <v>477</v>
      </c>
      <c r="C138" s="102">
        <v>0.9</v>
      </c>
      <c r="D138" s="105" t="s">
        <v>278</v>
      </c>
      <c r="E138" s="23">
        <v>6</v>
      </c>
      <c r="F138" s="60" t="s">
        <v>12</v>
      </c>
      <c r="G138" s="76"/>
      <c r="H138" s="61">
        <f t="shared" si="27"/>
        <v>0</v>
      </c>
      <c r="I138" s="39"/>
      <c r="J138" s="62" t="e">
        <f>+H138/#REF!</f>
        <v>#REF!</v>
      </c>
      <c r="L138" s="43"/>
    </row>
    <row r="139" spans="1:20" s="41" customFormat="1" ht="21" thickBot="1">
      <c r="A139" s="58"/>
      <c r="B139" s="71"/>
      <c r="C139" s="67"/>
      <c r="D139" s="68"/>
      <c r="E139" s="23"/>
      <c r="F139" s="60"/>
      <c r="G139" s="76"/>
      <c r="H139" s="38"/>
      <c r="I139" s="39"/>
      <c r="J139" s="90"/>
      <c r="L139" s="43"/>
    </row>
    <row r="140" spans="1:20" ht="21" thickBot="1">
      <c r="A140" s="91">
        <v>13</v>
      </c>
      <c r="B140" s="45" t="s">
        <v>122</v>
      </c>
      <c r="C140" s="46"/>
      <c r="D140" s="47"/>
      <c r="E140" s="106"/>
      <c r="F140" s="48"/>
      <c r="G140" s="48"/>
      <c r="H140" s="48"/>
      <c r="I140" s="49">
        <f>SUM(H142:H161)</f>
        <v>0</v>
      </c>
      <c r="J140" s="50"/>
      <c r="K140" s="51" t="e">
        <f>SUM(J142:J161)</f>
        <v>#REF!</v>
      </c>
      <c r="N140" s="84"/>
      <c r="O140" s="71"/>
      <c r="P140" s="66"/>
      <c r="Q140" s="66"/>
      <c r="R140" s="66"/>
      <c r="S140" s="66"/>
      <c r="T140" s="66"/>
    </row>
    <row r="141" spans="1:20" s="43" customFormat="1" ht="20.25">
      <c r="A141" s="107"/>
      <c r="B141" s="108"/>
      <c r="C141" s="109"/>
      <c r="D141" s="108"/>
      <c r="E141" s="89"/>
      <c r="F141" s="88"/>
      <c r="G141" s="69"/>
      <c r="H141" s="38"/>
      <c r="I141" s="39"/>
      <c r="J141" s="90"/>
    </row>
    <row r="142" spans="1:20" s="41" customFormat="1" ht="20.25">
      <c r="A142" s="84" t="s">
        <v>108</v>
      </c>
      <c r="B142" s="71" t="s">
        <v>322</v>
      </c>
      <c r="C142" s="122">
        <v>0.8</v>
      </c>
      <c r="D142" s="104" t="s">
        <v>279</v>
      </c>
      <c r="E142" s="89">
        <v>3</v>
      </c>
      <c r="F142" s="88" t="s">
        <v>12</v>
      </c>
      <c r="G142" s="69"/>
      <c r="H142" s="38">
        <f t="shared" ref="H142:H160" si="32">+E142*G142</f>
        <v>0</v>
      </c>
      <c r="I142" s="39"/>
      <c r="J142" s="90" t="e">
        <f>+H142/#REF!</f>
        <v>#REF!</v>
      </c>
      <c r="L142" s="43"/>
    </row>
    <row r="143" spans="1:20" s="41" customFormat="1" ht="20.25">
      <c r="A143" s="84" t="s">
        <v>109</v>
      </c>
      <c r="B143" s="71" t="s">
        <v>478</v>
      </c>
      <c r="C143" s="122">
        <v>0.9</v>
      </c>
      <c r="D143" s="104" t="s">
        <v>279</v>
      </c>
      <c r="E143" s="89">
        <v>1</v>
      </c>
      <c r="F143" s="88" t="s">
        <v>12</v>
      </c>
      <c r="G143" s="69"/>
      <c r="H143" s="38">
        <f t="shared" si="32"/>
        <v>0</v>
      </c>
      <c r="I143" s="39"/>
      <c r="J143" s="90" t="e">
        <f>+H143/#REF!</f>
        <v>#REF!</v>
      </c>
      <c r="L143" s="43"/>
    </row>
    <row r="144" spans="1:20" s="41" customFormat="1" ht="20.25">
      <c r="A144" s="84" t="s">
        <v>110</v>
      </c>
      <c r="B144" s="71" t="s">
        <v>479</v>
      </c>
      <c r="C144" s="111">
        <v>0.9</v>
      </c>
      <c r="D144" s="104" t="s">
        <v>279</v>
      </c>
      <c r="E144" s="89">
        <v>3</v>
      </c>
      <c r="F144" s="88" t="s">
        <v>12</v>
      </c>
      <c r="G144" s="69"/>
      <c r="H144" s="38">
        <f t="shared" si="32"/>
        <v>0</v>
      </c>
      <c r="I144" s="39"/>
      <c r="J144" s="90" t="e">
        <f>+H144/#REF!</f>
        <v>#REF!</v>
      </c>
      <c r="L144" s="43"/>
    </row>
    <row r="145" spans="1:12" s="41" customFormat="1" ht="20.25">
      <c r="A145" s="84" t="s">
        <v>111</v>
      </c>
      <c r="B145" s="71" t="s">
        <v>280</v>
      </c>
      <c r="C145" s="111">
        <v>0.9</v>
      </c>
      <c r="D145" s="104" t="s">
        <v>279</v>
      </c>
      <c r="E145" s="89">
        <v>4</v>
      </c>
      <c r="F145" s="88" t="s">
        <v>12</v>
      </c>
      <c r="G145" s="69"/>
      <c r="H145" s="38">
        <f t="shared" si="32"/>
        <v>0</v>
      </c>
      <c r="I145" s="39"/>
      <c r="J145" s="90" t="e">
        <f>+H145/#REF!</f>
        <v>#REF!</v>
      </c>
      <c r="L145" s="43"/>
    </row>
    <row r="146" spans="1:12" s="41" customFormat="1" ht="20.25">
      <c r="A146" s="84" t="s">
        <v>112</v>
      </c>
      <c r="B146" s="71" t="s">
        <v>480</v>
      </c>
      <c r="C146" s="111" t="s">
        <v>281</v>
      </c>
      <c r="D146" s="104" t="s">
        <v>278</v>
      </c>
      <c r="E146" s="89">
        <v>1</v>
      </c>
      <c r="F146" s="88" t="s">
        <v>12</v>
      </c>
      <c r="G146" s="69"/>
      <c r="H146" s="38">
        <f t="shared" si="32"/>
        <v>0</v>
      </c>
      <c r="I146" s="39"/>
      <c r="J146" s="90" t="e">
        <f>+H146/#REF!</f>
        <v>#REF!</v>
      </c>
      <c r="L146" s="43"/>
    </row>
    <row r="147" spans="1:12" s="41" customFormat="1" ht="20.25">
      <c r="A147" s="84" t="s">
        <v>113</v>
      </c>
      <c r="B147" s="71" t="s">
        <v>481</v>
      </c>
      <c r="C147" s="111">
        <v>0.9</v>
      </c>
      <c r="D147" s="104" t="s">
        <v>278</v>
      </c>
      <c r="E147" s="89">
        <v>1</v>
      </c>
      <c r="F147" s="88" t="s">
        <v>12</v>
      </c>
      <c r="G147" s="69"/>
      <c r="H147" s="38">
        <f t="shared" ref="H147" si="33">+E147*G147</f>
        <v>0</v>
      </c>
      <c r="I147" s="39"/>
      <c r="J147" s="90" t="e">
        <f>+H147/#REF!</f>
        <v>#REF!</v>
      </c>
      <c r="L147" s="43"/>
    </row>
    <row r="148" spans="1:12" s="41" customFormat="1" ht="20.25">
      <c r="A148" s="84" t="s">
        <v>115</v>
      </c>
      <c r="B148" s="71" t="s">
        <v>485</v>
      </c>
      <c r="C148" s="111">
        <v>1.78</v>
      </c>
      <c r="D148" s="104" t="s">
        <v>114</v>
      </c>
      <c r="E148" s="89">
        <v>2</v>
      </c>
      <c r="F148" s="88" t="s">
        <v>12</v>
      </c>
      <c r="G148" s="69"/>
      <c r="H148" s="38">
        <f t="shared" si="32"/>
        <v>0</v>
      </c>
      <c r="I148" s="39"/>
      <c r="J148" s="90" t="e">
        <f>+H148/#REF!</f>
        <v>#REF!</v>
      </c>
      <c r="L148" s="43"/>
    </row>
    <row r="149" spans="1:12" s="41" customFormat="1" ht="20.25">
      <c r="A149" s="84" t="s">
        <v>116</v>
      </c>
      <c r="B149" s="71" t="s">
        <v>483</v>
      </c>
      <c r="C149" s="111">
        <v>0.6</v>
      </c>
      <c r="D149" s="104" t="s">
        <v>484</v>
      </c>
      <c r="E149" s="89">
        <v>2</v>
      </c>
      <c r="F149" s="88" t="s">
        <v>12</v>
      </c>
      <c r="G149" s="69"/>
      <c r="H149" s="38">
        <f t="shared" si="32"/>
        <v>0</v>
      </c>
      <c r="I149" s="39"/>
      <c r="J149" s="90" t="e">
        <f>+H149/#REF!</f>
        <v>#REF!</v>
      </c>
      <c r="L149" s="43"/>
    </row>
    <row r="150" spans="1:12" s="41" customFormat="1" ht="20.25">
      <c r="A150" s="84" t="s">
        <v>117</v>
      </c>
      <c r="B150" s="71" t="s">
        <v>486</v>
      </c>
      <c r="C150" s="111">
        <v>0.75</v>
      </c>
      <c r="D150" s="104" t="s">
        <v>93</v>
      </c>
      <c r="E150" s="89">
        <v>2</v>
      </c>
      <c r="F150" s="88" t="s">
        <v>12</v>
      </c>
      <c r="G150" s="69"/>
      <c r="H150" s="38">
        <f t="shared" ref="H150" si="34">+E150*G150</f>
        <v>0</v>
      </c>
      <c r="I150" s="39"/>
      <c r="J150" s="90" t="e">
        <f>+H150/#REF!</f>
        <v>#REF!</v>
      </c>
      <c r="L150" s="43"/>
    </row>
    <row r="151" spans="1:12" s="41" customFormat="1" ht="20.25">
      <c r="A151" s="84" t="s">
        <v>118</v>
      </c>
      <c r="B151" s="71" t="s">
        <v>482</v>
      </c>
      <c r="C151" s="111">
        <v>1.5</v>
      </c>
      <c r="D151" s="104" t="s">
        <v>93</v>
      </c>
      <c r="E151" s="89">
        <v>2</v>
      </c>
      <c r="F151" s="88" t="s">
        <v>12</v>
      </c>
      <c r="G151" s="69"/>
      <c r="H151" s="38">
        <f t="shared" si="32"/>
        <v>0</v>
      </c>
      <c r="I151" s="39"/>
      <c r="J151" s="90" t="e">
        <f>+H151/#REF!</f>
        <v>#REF!</v>
      </c>
      <c r="L151" s="43"/>
    </row>
    <row r="152" spans="1:12" s="41" customFormat="1" ht="20.25">
      <c r="A152" s="84" t="s">
        <v>119</v>
      </c>
      <c r="B152" s="71" t="s">
        <v>487</v>
      </c>
      <c r="C152" s="111">
        <v>2.6</v>
      </c>
      <c r="D152" s="104" t="s">
        <v>93</v>
      </c>
      <c r="E152" s="89">
        <v>1</v>
      </c>
      <c r="F152" s="88" t="s">
        <v>12</v>
      </c>
      <c r="G152" s="69"/>
      <c r="H152" s="38">
        <f t="shared" si="32"/>
        <v>0</v>
      </c>
      <c r="I152" s="39"/>
      <c r="J152" s="90" t="e">
        <f>+H152/#REF!</f>
        <v>#REF!</v>
      </c>
      <c r="L152" s="43"/>
    </row>
    <row r="153" spans="1:12" s="41" customFormat="1" ht="20.25">
      <c r="A153" s="84" t="s">
        <v>120</v>
      </c>
      <c r="B153" s="71" t="s">
        <v>488</v>
      </c>
      <c r="C153" s="111">
        <v>2.6</v>
      </c>
      <c r="D153" s="112" t="s">
        <v>93</v>
      </c>
      <c r="E153" s="89">
        <v>1</v>
      </c>
      <c r="F153" s="88" t="s">
        <v>12</v>
      </c>
      <c r="G153" s="69"/>
      <c r="H153" s="38">
        <f t="shared" si="32"/>
        <v>0</v>
      </c>
      <c r="I153" s="39"/>
      <c r="J153" s="90" t="e">
        <f>+H153/#REF!</f>
        <v>#REF!</v>
      </c>
      <c r="L153" s="43"/>
    </row>
    <row r="154" spans="1:12" s="41" customFormat="1" ht="20.25">
      <c r="A154" s="84" t="s">
        <v>121</v>
      </c>
      <c r="B154" s="71" t="s">
        <v>489</v>
      </c>
      <c r="C154" s="111">
        <v>2.2000000000000002</v>
      </c>
      <c r="D154" s="112" t="s">
        <v>93</v>
      </c>
      <c r="E154" s="89">
        <v>1</v>
      </c>
      <c r="F154" s="88" t="s">
        <v>12</v>
      </c>
      <c r="G154" s="69"/>
      <c r="H154" s="38">
        <f t="shared" si="32"/>
        <v>0</v>
      </c>
      <c r="I154" s="39"/>
      <c r="J154" s="90" t="e">
        <f>+H154/#REF!</f>
        <v>#REF!</v>
      </c>
      <c r="L154" s="43"/>
    </row>
    <row r="155" spans="1:12" s="41" customFormat="1" ht="20.25">
      <c r="A155" s="84" t="s">
        <v>282</v>
      </c>
      <c r="B155" s="71" t="s">
        <v>490</v>
      </c>
      <c r="C155" s="111">
        <v>2.2000000000000002</v>
      </c>
      <c r="D155" s="112" t="s">
        <v>93</v>
      </c>
      <c r="E155" s="89">
        <v>1</v>
      </c>
      <c r="F155" s="88" t="s">
        <v>12</v>
      </c>
      <c r="G155" s="69"/>
      <c r="H155" s="38">
        <f t="shared" si="32"/>
        <v>0</v>
      </c>
      <c r="I155" s="39"/>
      <c r="J155" s="90" t="e">
        <f>+H155/#REF!</f>
        <v>#REF!</v>
      </c>
      <c r="L155" s="43"/>
    </row>
    <row r="156" spans="1:12" s="41" customFormat="1" ht="20.25">
      <c r="A156" s="84" t="s">
        <v>283</v>
      </c>
      <c r="B156" s="71" t="s">
        <v>491</v>
      </c>
      <c r="C156" s="111">
        <v>0.6</v>
      </c>
      <c r="D156" s="112" t="s">
        <v>93</v>
      </c>
      <c r="E156" s="89">
        <v>1</v>
      </c>
      <c r="F156" s="88" t="s">
        <v>12</v>
      </c>
      <c r="G156" s="69"/>
      <c r="H156" s="38">
        <f t="shared" si="32"/>
        <v>0</v>
      </c>
      <c r="I156" s="39"/>
      <c r="J156" s="90" t="e">
        <f>+H156/#REF!</f>
        <v>#REF!</v>
      </c>
      <c r="L156" s="43"/>
    </row>
    <row r="157" spans="1:12" s="41" customFormat="1" ht="20.25">
      <c r="A157" s="84" t="s">
        <v>284</v>
      </c>
      <c r="B157" s="71" t="s">
        <v>492</v>
      </c>
      <c r="C157" s="111">
        <v>0.6</v>
      </c>
      <c r="D157" s="112" t="s">
        <v>93</v>
      </c>
      <c r="E157" s="89">
        <v>1</v>
      </c>
      <c r="F157" s="88" t="s">
        <v>12</v>
      </c>
      <c r="G157" s="69"/>
      <c r="H157" s="38">
        <f t="shared" si="32"/>
        <v>0</v>
      </c>
      <c r="I157" s="39"/>
      <c r="J157" s="90" t="e">
        <f>+H157/#REF!</f>
        <v>#REF!</v>
      </c>
      <c r="L157" s="43"/>
    </row>
    <row r="158" spans="1:12" s="41" customFormat="1" ht="20.25">
      <c r="A158" s="84" t="s">
        <v>299</v>
      </c>
      <c r="B158" s="71" t="s">
        <v>493</v>
      </c>
      <c r="C158" s="103">
        <v>1.8</v>
      </c>
      <c r="D158" s="112" t="s">
        <v>93</v>
      </c>
      <c r="E158" s="89">
        <v>1</v>
      </c>
      <c r="F158" s="88" t="s">
        <v>12</v>
      </c>
      <c r="G158" s="69"/>
      <c r="H158" s="38">
        <f t="shared" si="32"/>
        <v>0</v>
      </c>
      <c r="I158" s="39"/>
      <c r="J158" s="90" t="e">
        <f>+H158/#REF!</f>
        <v>#REF!</v>
      </c>
      <c r="L158" s="43"/>
    </row>
    <row r="159" spans="1:12" s="41" customFormat="1" ht="20.25">
      <c r="A159" s="84" t="s">
        <v>310</v>
      </c>
      <c r="B159" s="71" t="s">
        <v>495</v>
      </c>
      <c r="C159" s="103">
        <v>2.68</v>
      </c>
      <c r="D159" s="104" t="s">
        <v>276</v>
      </c>
      <c r="E159" s="89">
        <v>1</v>
      </c>
      <c r="F159" s="88" t="s">
        <v>12</v>
      </c>
      <c r="G159" s="69"/>
      <c r="H159" s="38">
        <f t="shared" si="32"/>
        <v>0</v>
      </c>
      <c r="I159" s="39"/>
      <c r="J159" s="90" t="e">
        <f>+H159/#REF!</f>
        <v>#REF!</v>
      </c>
      <c r="L159" s="43"/>
    </row>
    <row r="160" spans="1:12" s="41" customFormat="1" ht="20.25">
      <c r="A160" s="84" t="s">
        <v>335</v>
      </c>
      <c r="B160" s="71" t="s">
        <v>494</v>
      </c>
      <c r="C160" s="103">
        <v>0.95</v>
      </c>
      <c r="D160" s="104" t="s">
        <v>276</v>
      </c>
      <c r="E160" s="89">
        <v>1</v>
      </c>
      <c r="F160" s="88" t="s">
        <v>12</v>
      </c>
      <c r="G160" s="69"/>
      <c r="H160" s="38">
        <f t="shared" si="32"/>
        <v>0</v>
      </c>
      <c r="I160" s="39"/>
      <c r="J160" s="90" t="e">
        <f>+H160/#REF!</f>
        <v>#REF!</v>
      </c>
      <c r="L160" s="43"/>
    </row>
    <row r="161" spans="1:20" s="41" customFormat="1" ht="21" thickBot="1">
      <c r="A161" s="58"/>
      <c r="B161" s="71"/>
      <c r="C161" s="111"/>
      <c r="D161" s="104"/>
      <c r="E161" s="89"/>
      <c r="F161" s="88"/>
      <c r="G161" s="69"/>
      <c r="H161" s="38"/>
      <c r="I161" s="39"/>
      <c r="J161" s="90"/>
      <c r="L161" s="43"/>
    </row>
    <row r="162" spans="1:20" ht="21" thickBot="1">
      <c r="A162" s="91">
        <v>14</v>
      </c>
      <c r="B162" s="45" t="s">
        <v>142</v>
      </c>
      <c r="C162" s="46"/>
      <c r="D162" s="47"/>
      <c r="E162" s="106"/>
      <c r="F162" s="48"/>
      <c r="G162" s="48"/>
      <c r="H162" s="48"/>
      <c r="I162" s="49" t="e">
        <f>SUM(H164:H195)</f>
        <v>#REF!</v>
      </c>
      <c r="J162" s="50"/>
      <c r="K162" s="51" t="e">
        <f>SUM(J164:J195)</f>
        <v>#REF!</v>
      </c>
      <c r="N162" s="84"/>
      <c r="O162" s="71"/>
      <c r="P162" s="66"/>
      <c r="Q162" s="66"/>
      <c r="R162" s="66"/>
      <c r="S162" s="66"/>
      <c r="T162" s="66"/>
    </row>
    <row r="163" spans="1:20" s="41" customFormat="1" ht="20.25">
      <c r="A163" s="58"/>
      <c r="B163" s="71"/>
      <c r="C163" s="67"/>
      <c r="D163" s="68"/>
      <c r="E163" s="89"/>
      <c r="F163" s="88"/>
      <c r="G163" s="69"/>
      <c r="H163" s="38"/>
      <c r="I163" s="39"/>
      <c r="J163" s="90"/>
      <c r="L163" s="43"/>
    </row>
    <row r="164" spans="1:20" s="41" customFormat="1" ht="15.75">
      <c r="A164" s="58" t="s">
        <v>289</v>
      </c>
      <c r="B164" s="173" t="s">
        <v>497</v>
      </c>
      <c r="C164" s="97">
        <v>3.98</v>
      </c>
      <c r="D164" s="101" t="s">
        <v>460</v>
      </c>
      <c r="E164" s="23">
        <v>0</v>
      </c>
      <c r="F164" s="60" t="s">
        <v>12</v>
      </c>
      <c r="G164" s="97"/>
      <c r="H164" s="61">
        <f t="shared" ref="H164:H174" si="35">+E164*G164</f>
        <v>0</v>
      </c>
      <c r="I164" s="17"/>
      <c r="J164" s="62" t="e">
        <f>+H164/#REF!</f>
        <v>#REF!</v>
      </c>
      <c r="L164" s="43"/>
    </row>
    <row r="165" spans="1:20" s="41" customFormat="1" ht="15.75">
      <c r="A165" s="58" t="s">
        <v>123</v>
      </c>
      <c r="B165" s="173" t="s">
        <v>498</v>
      </c>
      <c r="C165" s="97">
        <v>3.98</v>
      </c>
      <c r="D165" s="101" t="s">
        <v>460</v>
      </c>
      <c r="E165" s="23">
        <v>0</v>
      </c>
      <c r="F165" s="60" t="s">
        <v>12</v>
      </c>
      <c r="G165" s="97"/>
      <c r="H165" s="61">
        <f t="shared" si="35"/>
        <v>0</v>
      </c>
      <c r="I165" s="17"/>
      <c r="J165" s="62" t="e">
        <f>+H165/#REF!</f>
        <v>#REF!</v>
      </c>
      <c r="L165" s="43"/>
    </row>
    <row r="166" spans="1:20" s="41" customFormat="1" ht="15.75">
      <c r="A166" s="58" t="s">
        <v>124</v>
      </c>
      <c r="B166" s="173" t="s">
        <v>499</v>
      </c>
      <c r="C166" s="97">
        <v>3.98</v>
      </c>
      <c r="D166" s="101" t="s">
        <v>460</v>
      </c>
      <c r="E166" s="23">
        <v>0</v>
      </c>
      <c r="F166" s="60" t="s">
        <v>12</v>
      </c>
      <c r="G166" s="97"/>
      <c r="H166" s="61">
        <f t="shared" si="35"/>
        <v>0</v>
      </c>
      <c r="I166" s="39"/>
      <c r="J166" s="62" t="e">
        <f>+H166/#REF!</f>
        <v>#REF!</v>
      </c>
      <c r="L166" s="43"/>
    </row>
    <row r="167" spans="1:20" s="41" customFormat="1" ht="15.75">
      <c r="A167" s="58" t="s">
        <v>125</v>
      </c>
      <c r="B167" s="71" t="s">
        <v>500</v>
      </c>
      <c r="C167" s="102">
        <v>2</v>
      </c>
      <c r="D167" s="101" t="s">
        <v>151</v>
      </c>
      <c r="E167" s="23">
        <v>0</v>
      </c>
      <c r="F167" s="60" t="s">
        <v>12</v>
      </c>
      <c r="G167" s="102"/>
      <c r="H167" s="61">
        <f t="shared" si="35"/>
        <v>0</v>
      </c>
      <c r="I167" s="39"/>
      <c r="J167" s="62" t="e">
        <f>+H167/#REF!</f>
        <v>#REF!</v>
      </c>
      <c r="L167" s="43"/>
    </row>
    <row r="168" spans="1:20" s="41" customFormat="1" ht="15.75">
      <c r="A168" s="58" t="s">
        <v>126</v>
      </c>
      <c r="B168" s="71" t="s">
        <v>501</v>
      </c>
      <c r="C168" s="102" t="s">
        <v>277</v>
      </c>
      <c r="D168" s="101" t="s">
        <v>256</v>
      </c>
      <c r="E168" s="23">
        <v>0</v>
      </c>
      <c r="F168" s="60" t="s">
        <v>12</v>
      </c>
      <c r="G168" s="102"/>
      <c r="H168" s="61">
        <f t="shared" ref="H168" si="36">+E168*G168</f>
        <v>0</v>
      </c>
      <c r="I168" s="39"/>
      <c r="J168" s="62" t="e">
        <f>+H168/#REF!</f>
        <v>#REF!</v>
      </c>
      <c r="L168" s="43"/>
    </row>
    <row r="169" spans="1:20" s="41" customFormat="1" ht="15.75">
      <c r="A169" s="58" t="s">
        <v>315</v>
      </c>
      <c r="B169" s="71" t="s">
        <v>502</v>
      </c>
      <c r="C169" s="103" t="s">
        <v>298</v>
      </c>
      <c r="D169" s="104" t="s">
        <v>461</v>
      </c>
      <c r="E169" s="23">
        <v>0</v>
      </c>
      <c r="F169" s="60" t="s">
        <v>12</v>
      </c>
      <c r="G169" s="102"/>
      <c r="H169" s="61">
        <f t="shared" si="35"/>
        <v>0</v>
      </c>
      <c r="I169" s="17"/>
      <c r="J169" s="62" t="e">
        <f>+H169/#REF!</f>
        <v>#REF!</v>
      </c>
      <c r="L169" s="43"/>
    </row>
    <row r="170" spans="1:20" s="41" customFormat="1" ht="15.75">
      <c r="A170" s="58" t="s">
        <v>127</v>
      </c>
      <c r="B170" s="71" t="s">
        <v>503</v>
      </c>
      <c r="C170" s="103">
        <v>1.83</v>
      </c>
      <c r="D170" s="104" t="s">
        <v>462</v>
      </c>
      <c r="E170" s="23">
        <v>0</v>
      </c>
      <c r="F170" s="60" t="s">
        <v>12</v>
      </c>
      <c r="G170" s="103"/>
      <c r="H170" s="61">
        <f t="shared" si="35"/>
        <v>0</v>
      </c>
      <c r="I170" s="17"/>
      <c r="J170" s="62" t="e">
        <f>+H170/#REF!</f>
        <v>#REF!</v>
      </c>
      <c r="L170" s="43"/>
    </row>
    <row r="171" spans="1:20" s="41" customFormat="1" ht="15.75">
      <c r="A171" s="58" t="s">
        <v>128</v>
      </c>
      <c r="B171" s="71" t="s">
        <v>504</v>
      </c>
      <c r="C171" s="103">
        <v>0.3</v>
      </c>
      <c r="D171" s="104" t="s">
        <v>467</v>
      </c>
      <c r="E171" s="89">
        <v>0</v>
      </c>
      <c r="F171" s="60" t="s">
        <v>12</v>
      </c>
      <c r="G171" s="103"/>
      <c r="H171" s="61">
        <f t="shared" si="35"/>
        <v>0</v>
      </c>
      <c r="I171" s="17"/>
      <c r="J171" s="62" t="e">
        <f>+H171/#REF!</f>
        <v>#REF!</v>
      </c>
      <c r="L171" s="43"/>
    </row>
    <row r="172" spans="1:20" s="41" customFormat="1" ht="15.75">
      <c r="A172" s="58" t="s">
        <v>129</v>
      </c>
      <c r="B172" s="71" t="s">
        <v>505</v>
      </c>
      <c r="C172" s="102">
        <v>3.7</v>
      </c>
      <c r="D172" s="101" t="s">
        <v>464</v>
      </c>
      <c r="E172" s="23">
        <v>0</v>
      </c>
      <c r="F172" s="60" t="s">
        <v>12</v>
      </c>
      <c r="G172" s="102"/>
      <c r="H172" s="61">
        <f t="shared" si="35"/>
        <v>0</v>
      </c>
      <c r="I172" s="39"/>
      <c r="J172" s="62" t="e">
        <f>+H172/#REF!</f>
        <v>#REF!</v>
      </c>
      <c r="L172" s="43"/>
    </row>
    <row r="173" spans="1:20" s="41" customFormat="1" ht="15.75">
      <c r="A173" s="84" t="s">
        <v>312</v>
      </c>
      <c r="B173" s="71" t="s">
        <v>506</v>
      </c>
      <c r="C173" s="103">
        <v>2.2000000000000002</v>
      </c>
      <c r="D173" s="112" t="s">
        <v>325</v>
      </c>
      <c r="E173" s="89">
        <v>0</v>
      </c>
      <c r="F173" s="88" t="s">
        <v>12</v>
      </c>
      <c r="G173" s="103"/>
      <c r="H173" s="38">
        <f t="shared" si="35"/>
        <v>0</v>
      </c>
      <c r="I173" s="39"/>
      <c r="J173" s="90" t="e">
        <f>+H173/#REF!</f>
        <v>#REF!</v>
      </c>
      <c r="L173" s="43"/>
    </row>
    <row r="174" spans="1:20" s="41" customFormat="1" ht="15.75">
      <c r="A174" s="84" t="s">
        <v>131</v>
      </c>
      <c r="B174" s="71" t="s">
        <v>496</v>
      </c>
      <c r="C174" s="103" t="s">
        <v>508</v>
      </c>
      <c r="D174" s="104" t="s">
        <v>507</v>
      </c>
      <c r="E174" s="89">
        <v>0</v>
      </c>
      <c r="F174" s="88" t="s">
        <v>12</v>
      </c>
      <c r="G174" s="103"/>
      <c r="H174" s="38">
        <f t="shared" si="35"/>
        <v>0</v>
      </c>
      <c r="I174" s="39"/>
      <c r="J174" s="90" t="e">
        <f>+H174/#REF!</f>
        <v>#REF!</v>
      </c>
      <c r="L174" s="43"/>
    </row>
    <row r="175" spans="1:20" s="41" customFormat="1" ht="15.75">
      <c r="A175" s="84" t="s">
        <v>132</v>
      </c>
      <c r="B175" s="71" t="s">
        <v>509</v>
      </c>
      <c r="C175" s="103">
        <v>1.8</v>
      </c>
      <c r="D175" s="104" t="s">
        <v>301</v>
      </c>
      <c r="E175" s="89">
        <v>0</v>
      </c>
      <c r="F175" s="88" t="s">
        <v>12</v>
      </c>
      <c r="G175" s="103"/>
      <c r="H175" s="38">
        <f t="shared" ref="H175:H179" si="37">+E175*G176</f>
        <v>0</v>
      </c>
      <c r="I175" s="39"/>
      <c r="J175" s="90" t="e">
        <f>+H175/#REF!</f>
        <v>#REF!</v>
      </c>
      <c r="L175" s="43"/>
    </row>
    <row r="176" spans="1:20" s="41" customFormat="1" ht="15.75">
      <c r="A176" s="84" t="s">
        <v>133</v>
      </c>
      <c r="B176" s="71" t="s">
        <v>510</v>
      </c>
      <c r="C176" s="103" t="s">
        <v>130</v>
      </c>
      <c r="D176" s="112">
        <v>0.6</v>
      </c>
      <c r="E176" s="89">
        <v>0</v>
      </c>
      <c r="F176" s="88" t="s">
        <v>12</v>
      </c>
      <c r="G176" s="103"/>
      <c r="H176" s="38">
        <f t="shared" si="37"/>
        <v>0</v>
      </c>
      <c r="I176" s="39"/>
      <c r="J176" s="90" t="e">
        <f>+H176/#REF!</f>
        <v>#REF!</v>
      </c>
      <c r="L176" s="43"/>
    </row>
    <row r="177" spans="1:12" s="41" customFormat="1" ht="15.75">
      <c r="A177" s="84" t="s">
        <v>134</v>
      </c>
      <c r="B177" s="71" t="s">
        <v>511</v>
      </c>
      <c r="C177" s="103" t="s">
        <v>130</v>
      </c>
      <c r="D177" s="112">
        <v>0.6</v>
      </c>
      <c r="E177" s="89">
        <v>0</v>
      </c>
      <c r="F177" s="88" t="s">
        <v>12</v>
      </c>
      <c r="G177" s="103"/>
      <c r="H177" s="38">
        <f t="shared" si="37"/>
        <v>0</v>
      </c>
      <c r="I177" s="39"/>
      <c r="J177" s="90" t="e">
        <f>+H177/#REF!</f>
        <v>#REF!</v>
      </c>
      <c r="L177" s="43"/>
    </row>
    <row r="178" spans="1:12" s="41" customFormat="1" ht="15.75">
      <c r="A178" s="84" t="s">
        <v>135</v>
      </c>
      <c r="B178" s="71" t="s">
        <v>512</v>
      </c>
      <c r="C178" s="103" t="s">
        <v>130</v>
      </c>
      <c r="D178" s="112">
        <v>0.9</v>
      </c>
      <c r="E178" s="89">
        <v>0</v>
      </c>
      <c r="F178" s="88" t="s">
        <v>12</v>
      </c>
      <c r="G178" s="103"/>
      <c r="H178" s="38">
        <f t="shared" si="37"/>
        <v>0</v>
      </c>
      <c r="I178" s="39"/>
      <c r="J178" s="90" t="e">
        <f>+H178/#REF!</f>
        <v>#REF!</v>
      </c>
      <c r="L178" s="43"/>
    </row>
    <row r="179" spans="1:12" s="41" customFormat="1" ht="15.75">
      <c r="A179" s="84" t="s">
        <v>136</v>
      </c>
      <c r="B179" s="71" t="s">
        <v>513</v>
      </c>
      <c r="C179" s="103" t="s">
        <v>130</v>
      </c>
      <c r="D179" s="112">
        <v>0.9</v>
      </c>
      <c r="E179" s="89">
        <v>0</v>
      </c>
      <c r="F179" s="88" t="s">
        <v>12</v>
      </c>
      <c r="G179" s="103"/>
      <c r="H179" s="38">
        <f t="shared" si="37"/>
        <v>0</v>
      </c>
      <c r="I179" s="39"/>
      <c r="J179" s="90" t="e">
        <f>+H179/#REF!</f>
        <v>#REF!</v>
      </c>
      <c r="L179" s="43"/>
    </row>
    <row r="180" spans="1:12" s="41" customFormat="1" ht="15.75">
      <c r="A180" s="84" t="s">
        <v>137</v>
      </c>
      <c r="B180" s="71" t="s">
        <v>514</v>
      </c>
      <c r="C180" s="103">
        <v>0.7</v>
      </c>
      <c r="D180" s="104" t="s">
        <v>93</v>
      </c>
      <c r="E180" s="89">
        <v>0</v>
      </c>
      <c r="F180" s="88" t="s">
        <v>12</v>
      </c>
      <c r="G180" s="103"/>
      <c r="H180" s="38">
        <f>+E180*G190</f>
        <v>0</v>
      </c>
      <c r="I180" s="39"/>
      <c r="J180" s="90" t="e">
        <f>+H180/#REF!</f>
        <v>#REF!</v>
      </c>
      <c r="L180" s="43"/>
    </row>
    <row r="181" spans="1:12" s="41" customFormat="1" ht="20.25">
      <c r="A181" s="84" t="s">
        <v>138</v>
      </c>
      <c r="B181" s="71" t="s">
        <v>515</v>
      </c>
      <c r="C181" s="103">
        <v>8.4499999999999993</v>
      </c>
      <c r="D181" s="104" t="s">
        <v>516</v>
      </c>
      <c r="E181" s="89">
        <v>0</v>
      </c>
      <c r="F181" s="88" t="s">
        <v>12</v>
      </c>
      <c r="G181" s="69"/>
      <c r="H181" s="38">
        <f>+E181*G181</f>
        <v>0</v>
      </c>
      <c r="I181" s="39"/>
      <c r="J181" s="90" t="e">
        <f>+H181/#REF!</f>
        <v>#REF!</v>
      </c>
      <c r="L181" s="43"/>
    </row>
    <row r="182" spans="1:12" s="41" customFormat="1" ht="20.25">
      <c r="A182" s="84" t="s">
        <v>139</v>
      </c>
      <c r="B182" s="71" t="s">
        <v>517</v>
      </c>
      <c r="C182" s="103">
        <v>3.4</v>
      </c>
      <c r="D182" s="104" t="s">
        <v>516</v>
      </c>
      <c r="E182" s="89">
        <v>0</v>
      </c>
      <c r="F182" s="88" t="s">
        <v>12</v>
      </c>
      <c r="G182" s="69"/>
      <c r="H182" s="38">
        <f t="shared" ref="H182" si="38">+E182*G182</f>
        <v>0</v>
      </c>
      <c r="I182" s="39"/>
      <c r="J182" s="90" t="e">
        <f>+H182/#REF!</f>
        <v>#REF!</v>
      </c>
      <c r="L182" s="43"/>
    </row>
    <row r="183" spans="1:12" s="41" customFormat="1" ht="20.25">
      <c r="A183" s="84" t="s">
        <v>140</v>
      </c>
      <c r="B183" s="71" t="s">
        <v>518</v>
      </c>
      <c r="C183" s="103">
        <v>9.52</v>
      </c>
      <c r="D183" s="104" t="s">
        <v>516</v>
      </c>
      <c r="E183" s="89">
        <v>0</v>
      </c>
      <c r="F183" s="88" t="s">
        <v>12</v>
      </c>
      <c r="G183" s="69"/>
      <c r="H183" s="38">
        <f t="shared" ref="H183" si="39">+E183*G183</f>
        <v>0</v>
      </c>
      <c r="I183" s="39"/>
      <c r="J183" s="90" t="e">
        <f>+H183/#REF!</f>
        <v>#REF!</v>
      </c>
      <c r="L183" s="43"/>
    </row>
    <row r="184" spans="1:12" s="41" customFormat="1" ht="20.25">
      <c r="A184" s="84" t="s">
        <v>141</v>
      </c>
      <c r="B184" s="71" t="s">
        <v>519</v>
      </c>
      <c r="C184" s="103">
        <v>4</v>
      </c>
      <c r="D184" s="104" t="s">
        <v>516</v>
      </c>
      <c r="E184" s="89">
        <v>0</v>
      </c>
      <c r="F184" s="88" t="s">
        <v>12</v>
      </c>
      <c r="G184" s="69"/>
      <c r="H184" s="38">
        <f>+E184*G185</f>
        <v>0</v>
      </c>
      <c r="I184" s="39"/>
      <c r="J184" s="90" t="e">
        <f>+H184/#REF!</f>
        <v>#REF!</v>
      </c>
      <c r="L184" s="43"/>
    </row>
    <row r="185" spans="1:12" s="41" customFormat="1" ht="20.25">
      <c r="A185" s="84" t="s">
        <v>143</v>
      </c>
      <c r="B185" s="71" t="s">
        <v>520</v>
      </c>
      <c r="C185" s="103">
        <v>2</v>
      </c>
      <c r="D185" s="104" t="s">
        <v>516</v>
      </c>
      <c r="E185" s="89">
        <v>0</v>
      </c>
      <c r="F185" s="88" t="s">
        <v>12</v>
      </c>
      <c r="G185" s="69"/>
      <c r="H185" s="38">
        <f>+E185*G186</f>
        <v>0</v>
      </c>
      <c r="I185" s="39"/>
      <c r="J185" s="90" t="e">
        <f>+H185/#REF!</f>
        <v>#REF!</v>
      </c>
      <c r="L185" s="43"/>
    </row>
    <row r="186" spans="1:12" s="41" customFormat="1" ht="20.25">
      <c r="A186" s="84" t="s">
        <v>144</v>
      </c>
      <c r="B186" s="71" t="s">
        <v>521</v>
      </c>
      <c r="C186" s="103">
        <v>1.3</v>
      </c>
      <c r="D186" s="104" t="s">
        <v>522</v>
      </c>
      <c r="E186" s="89">
        <v>0</v>
      </c>
      <c r="F186" s="88" t="s">
        <v>12</v>
      </c>
      <c r="G186" s="69"/>
      <c r="H186" s="38">
        <f>+E186*G186</f>
        <v>0</v>
      </c>
      <c r="I186" s="39"/>
      <c r="J186" s="90" t="e">
        <f>+H186/#REF!</f>
        <v>#REF!</v>
      </c>
      <c r="L186" s="43"/>
    </row>
    <row r="187" spans="1:12" s="41" customFormat="1" ht="15.75">
      <c r="A187" s="84" t="s">
        <v>145</v>
      </c>
      <c r="B187" s="71" t="s">
        <v>523</v>
      </c>
      <c r="C187" s="103" t="s">
        <v>524</v>
      </c>
      <c r="D187" s="104" t="s">
        <v>525</v>
      </c>
      <c r="E187" s="89">
        <v>0</v>
      </c>
      <c r="F187" s="88" t="s">
        <v>12</v>
      </c>
      <c r="G187" s="103"/>
      <c r="H187" s="38">
        <f>+E187*G194</f>
        <v>0</v>
      </c>
      <c r="I187" s="39"/>
      <c r="J187" s="90" t="e">
        <f>+H187/#REF!</f>
        <v>#REF!</v>
      </c>
      <c r="L187" s="43"/>
    </row>
    <row r="188" spans="1:12" s="41" customFormat="1" ht="20.25">
      <c r="A188" s="84" t="s">
        <v>146</v>
      </c>
      <c r="B188" s="71" t="s">
        <v>526</v>
      </c>
      <c r="C188" s="103">
        <v>2.4</v>
      </c>
      <c r="D188" s="104" t="s">
        <v>527</v>
      </c>
      <c r="E188" s="89">
        <v>0</v>
      </c>
      <c r="F188" s="88" t="s">
        <v>12</v>
      </c>
      <c r="G188" s="69"/>
      <c r="H188" s="38">
        <f t="shared" ref="H188" si="40">+E188*G188</f>
        <v>0</v>
      </c>
      <c r="I188" s="39"/>
      <c r="J188" s="90" t="e">
        <f>+H188/#REF!</f>
        <v>#REF!</v>
      </c>
      <c r="L188" s="43"/>
    </row>
    <row r="189" spans="1:12" s="41" customFormat="1" ht="20.25">
      <c r="A189" s="84" t="s">
        <v>147</v>
      </c>
      <c r="B189" s="71" t="s">
        <v>529</v>
      </c>
      <c r="C189" s="103">
        <v>2.78</v>
      </c>
      <c r="D189" s="112" t="s">
        <v>528</v>
      </c>
      <c r="E189" s="89">
        <v>0</v>
      </c>
      <c r="F189" s="88" t="s">
        <v>12</v>
      </c>
      <c r="G189" s="69"/>
      <c r="H189" s="38">
        <f>+E189*G189</f>
        <v>0</v>
      </c>
      <c r="I189" s="39"/>
      <c r="J189" s="90" t="e">
        <f>+H189/#REF!</f>
        <v>#REF!</v>
      </c>
      <c r="L189" s="43"/>
    </row>
    <row r="190" spans="1:12" s="41" customFormat="1" ht="15.75">
      <c r="A190" s="84" t="s">
        <v>148</v>
      </c>
      <c r="B190" s="71" t="s">
        <v>530</v>
      </c>
      <c r="C190" s="103">
        <v>2.6</v>
      </c>
      <c r="D190" s="112" t="s">
        <v>528</v>
      </c>
      <c r="E190" s="89">
        <v>0</v>
      </c>
      <c r="F190" s="88" t="s">
        <v>12</v>
      </c>
      <c r="G190" s="103"/>
      <c r="H190" s="38">
        <f>+E190*G191</f>
        <v>0</v>
      </c>
      <c r="I190" s="39"/>
      <c r="J190" s="90" t="e">
        <f>+H190/#REF!</f>
        <v>#REF!</v>
      </c>
      <c r="L190" s="43"/>
    </row>
    <row r="191" spans="1:12" s="41" customFormat="1" ht="15.75">
      <c r="A191" s="84" t="s">
        <v>313</v>
      </c>
      <c r="B191" s="71" t="s">
        <v>531</v>
      </c>
      <c r="C191" s="103">
        <v>2</v>
      </c>
      <c r="D191" s="112" t="s">
        <v>528</v>
      </c>
      <c r="E191" s="89">
        <v>0</v>
      </c>
      <c r="F191" s="88" t="s">
        <v>12</v>
      </c>
      <c r="G191" s="103"/>
      <c r="H191" s="38">
        <f>+E191*G195</f>
        <v>0</v>
      </c>
      <c r="I191" s="39"/>
      <c r="J191" s="90" t="e">
        <f>+H191/#REF!</f>
        <v>#REF!</v>
      </c>
      <c r="L191" s="43"/>
    </row>
    <row r="192" spans="1:12" s="41" customFormat="1" ht="15.75">
      <c r="A192" s="84" t="s">
        <v>323</v>
      </c>
      <c r="B192" s="71" t="s">
        <v>532</v>
      </c>
      <c r="C192" s="103">
        <v>3.89</v>
      </c>
      <c r="D192" s="112" t="s">
        <v>534</v>
      </c>
      <c r="E192" s="89">
        <v>0</v>
      </c>
      <c r="F192" s="88" t="s">
        <v>12</v>
      </c>
      <c r="G192" s="103"/>
      <c r="H192" s="38">
        <f>+E192*G194</f>
        <v>0</v>
      </c>
      <c r="I192" s="39"/>
      <c r="J192" s="90" t="e">
        <f>+H192/#REF!</f>
        <v>#REF!</v>
      </c>
      <c r="L192" s="43"/>
    </row>
    <row r="193" spans="1:20" s="41" customFormat="1" ht="15.75">
      <c r="A193" s="84" t="s">
        <v>340</v>
      </c>
      <c r="B193" s="71" t="s">
        <v>533</v>
      </c>
      <c r="C193" s="103">
        <v>1.1000000000000001</v>
      </c>
      <c r="D193" s="112" t="s">
        <v>534</v>
      </c>
      <c r="E193" s="89">
        <v>0</v>
      </c>
      <c r="F193" s="88" t="s">
        <v>12</v>
      </c>
      <c r="G193" s="103"/>
      <c r="H193" s="38">
        <f>+E193*G183</f>
        <v>0</v>
      </c>
      <c r="I193" s="39"/>
      <c r="J193" s="90" t="e">
        <f>+H193/#REF!</f>
        <v>#REF!</v>
      </c>
      <c r="L193" s="43"/>
    </row>
    <row r="194" spans="1:20" s="41" customFormat="1" ht="15.75">
      <c r="A194" s="84" t="s">
        <v>368</v>
      </c>
      <c r="B194" s="71" t="s">
        <v>539</v>
      </c>
      <c r="C194" s="103" t="s">
        <v>540</v>
      </c>
      <c r="D194" s="112" t="s">
        <v>541</v>
      </c>
      <c r="E194" s="89">
        <v>0</v>
      </c>
      <c r="F194" s="88" t="s">
        <v>12</v>
      </c>
      <c r="G194" s="103"/>
      <c r="H194" s="38">
        <f>+E194*G184</f>
        <v>0</v>
      </c>
      <c r="I194" s="39"/>
      <c r="J194" s="90" t="e">
        <f>+H194/#REF!</f>
        <v>#REF!</v>
      </c>
      <c r="L194" s="43"/>
    </row>
    <row r="195" spans="1:20" s="41" customFormat="1" ht="15.75">
      <c r="A195" s="84" t="s">
        <v>369</v>
      </c>
      <c r="B195" s="71" t="s">
        <v>542</v>
      </c>
      <c r="C195" s="103">
        <v>17.600000000000001</v>
      </c>
      <c r="D195" s="112">
        <v>2</v>
      </c>
      <c r="E195" s="89">
        <v>0</v>
      </c>
      <c r="F195" s="88" t="s">
        <v>12</v>
      </c>
      <c r="G195" s="103"/>
      <c r="H195" s="38" t="e">
        <f>+E195*#REF!</f>
        <v>#REF!</v>
      </c>
      <c r="I195" s="39"/>
      <c r="J195" s="90" t="e">
        <f>+H195/#REF!</f>
        <v>#REF!</v>
      </c>
      <c r="L195" s="43"/>
    </row>
    <row r="196" spans="1:20" s="41" customFormat="1" ht="15.75">
      <c r="A196" s="84" t="s">
        <v>535</v>
      </c>
      <c r="B196" s="71" t="s">
        <v>543</v>
      </c>
      <c r="C196" s="103">
        <v>12.5</v>
      </c>
      <c r="D196" s="112">
        <v>2</v>
      </c>
      <c r="E196" s="89"/>
      <c r="F196" s="88"/>
      <c r="G196" s="103"/>
      <c r="H196" s="38"/>
      <c r="I196" s="39"/>
      <c r="J196" s="90"/>
      <c r="L196" s="43"/>
    </row>
    <row r="197" spans="1:20" s="41" customFormat="1" ht="15.75">
      <c r="A197" s="84" t="s">
        <v>536</v>
      </c>
      <c r="B197" s="71" t="s">
        <v>546</v>
      </c>
      <c r="C197" s="103">
        <v>7.43</v>
      </c>
      <c r="D197" s="112" t="s">
        <v>547</v>
      </c>
      <c r="E197" s="89"/>
      <c r="F197" s="88"/>
      <c r="G197" s="103"/>
      <c r="H197" s="38"/>
      <c r="I197" s="39"/>
      <c r="J197" s="90"/>
      <c r="L197" s="43"/>
    </row>
    <row r="198" spans="1:20" s="41" customFormat="1" ht="15.75">
      <c r="A198" s="84" t="s">
        <v>537</v>
      </c>
      <c r="B198" s="71" t="s">
        <v>544</v>
      </c>
      <c r="C198" s="103">
        <v>7.5</v>
      </c>
      <c r="D198" s="112">
        <v>2</v>
      </c>
      <c r="E198" s="89"/>
      <c r="F198" s="88"/>
      <c r="G198" s="103"/>
      <c r="H198" s="38"/>
      <c r="I198" s="39"/>
      <c r="J198" s="90"/>
      <c r="L198" s="43"/>
    </row>
    <row r="199" spans="1:20" s="41" customFormat="1" ht="15.75">
      <c r="A199" s="84" t="s">
        <v>538</v>
      </c>
      <c r="B199" s="71" t="s">
        <v>545</v>
      </c>
      <c r="C199" s="103">
        <v>25</v>
      </c>
      <c r="D199" s="112">
        <v>2</v>
      </c>
      <c r="E199" s="89"/>
      <c r="F199" s="88"/>
      <c r="G199" s="103"/>
      <c r="H199" s="38"/>
      <c r="I199" s="39"/>
      <c r="J199" s="90"/>
      <c r="L199" s="43"/>
    </row>
    <row r="200" spans="1:20" s="41" customFormat="1" ht="16.5" thickBot="1">
      <c r="A200" s="84"/>
      <c r="C200" s="174"/>
      <c r="D200" s="104"/>
      <c r="E200" s="89"/>
      <c r="F200" s="84"/>
      <c r="G200" s="103"/>
      <c r="H200" s="38"/>
      <c r="I200" s="39"/>
      <c r="J200" s="90"/>
      <c r="L200" s="43"/>
    </row>
    <row r="201" spans="1:20" ht="21" thickBot="1">
      <c r="A201" s="91">
        <v>15</v>
      </c>
      <c r="B201" s="45" t="s">
        <v>257</v>
      </c>
      <c r="C201" s="46"/>
      <c r="D201" s="47"/>
      <c r="E201" s="106"/>
      <c r="F201" s="48"/>
      <c r="G201" s="48"/>
      <c r="H201" s="48"/>
      <c r="I201" s="49">
        <f>SUM(H203:H211)</f>
        <v>0</v>
      </c>
      <c r="J201" s="50"/>
      <c r="K201" s="51" t="e">
        <f>SUM(J203:J211)</f>
        <v>#REF!</v>
      </c>
      <c r="N201" s="84"/>
      <c r="O201" s="71"/>
      <c r="P201" s="66"/>
      <c r="Q201" s="66"/>
      <c r="R201" s="66"/>
      <c r="S201" s="66"/>
      <c r="T201" s="66"/>
    </row>
    <row r="202" spans="1:20" s="41" customFormat="1" ht="20.25">
      <c r="A202" s="58"/>
      <c r="B202" s="71"/>
      <c r="C202" s="67"/>
      <c r="D202" s="68"/>
      <c r="E202" s="71"/>
      <c r="F202" s="88"/>
      <c r="G202" s="76"/>
      <c r="H202" s="38"/>
      <c r="I202" s="39"/>
      <c r="J202" s="90"/>
      <c r="L202" s="43"/>
    </row>
    <row r="203" spans="1:20" s="41" customFormat="1" ht="20.25">
      <c r="A203" s="58" t="s">
        <v>149</v>
      </c>
      <c r="B203" s="71" t="s">
        <v>285</v>
      </c>
      <c r="C203" s="102">
        <v>1.8</v>
      </c>
      <c r="D203" s="59" t="s">
        <v>326</v>
      </c>
      <c r="E203" s="71">
        <v>0</v>
      </c>
      <c r="F203" s="88" t="s">
        <v>12</v>
      </c>
      <c r="G203" s="76"/>
      <c r="H203" s="61">
        <f t="shared" ref="H203:H209" si="41">+E203*G203</f>
        <v>0</v>
      </c>
      <c r="I203" s="39"/>
      <c r="J203" s="62" t="e">
        <f>+H203/#REF!</f>
        <v>#REF!</v>
      </c>
      <c r="K203" s="113"/>
      <c r="L203" s="43"/>
    </row>
    <row r="204" spans="1:20" s="41" customFormat="1" ht="20.25">
      <c r="A204" s="58" t="s">
        <v>149</v>
      </c>
      <c r="B204" s="71" t="s">
        <v>314</v>
      </c>
      <c r="C204" s="102">
        <v>1.2</v>
      </c>
      <c r="D204" s="59" t="s">
        <v>326</v>
      </c>
      <c r="E204" s="71">
        <v>0</v>
      </c>
      <c r="F204" s="88" t="s">
        <v>12</v>
      </c>
      <c r="G204" s="76"/>
      <c r="H204" s="61">
        <f t="shared" ref="H204" si="42">+E204*G204</f>
        <v>0</v>
      </c>
      <c r="I204" s="39"/>
      <c r="J204" s="62" t="e">
        <f>+H204/#REF!</f>
        <v>#REF!</v>
      </c>
      <c r="K204" s="113"/>
      <c r="L204" s="43"/>
    </row>
    <row r="205" spans="1:20" s="41" customFormat="1" ht="20.25">
      <c r="A205" s="58" t="s">
        <v>150</v>
      </c>
      <c r="B205" s="71" t="s">
        <v>445</v>
      </c>
      <c r="C205" s="102">
        <v>0.65</v>
      </c>
      <c r="D205" s="59" t="s">
        <v>151</v>
      </c>
      <c r="E205" s="71">
        <v>0</v>
      </c>
      <c r="F205" s="88" t="s">
        <v>12</v>
      </c>
      <c r="G205" s="76"/>
      <c r="H205" s="61">
        <f t="shared" si="41"/>
        <v>0</v>
      </c>
      <c r="I205" s="39"/>
      <c r="J205" s="62" t="e">
        <f>+H205/#REF!</f>
        <v>#REF!</v>
      </c>
      <c r="K205" s="113"/>
      <c r="L205" s="43"/>
    </row>
    <row r="206" spans="1:20" s="41" customFormat="1" ht="20.25">
      <c r="A206" s="58" t="s">
        <v>152</v>
      </c>
      <c r="B206" s="71" t="s">
        <v>302</v>
      </c>
      <c r="C206" s="102">
        <v>1.5</v>
      </c>
      <c r="D206" s="59" t="s">
        <v>151</v>
      </c>
      <c r="E206" s="71">
        <v>0</v>
      </c>
      <c r="F206" s="88" t="s">
        <v>12</v>
      </c>
      <c r="G206" s="76"/>
      <c r="H206" s="61">
        <f t="shared" ref="H206" si="43">+E206*G206</f>
        <v>0</v>
      </c>
      <c r="I206" s="39"/>
      <c r="J206" s="62" t="e">
        <f>+H206/#REF!</f>
        <v>#REF!</v>
      </c>
      <c r="K206" s="113"/>
      <c r="L206" s="43"/>
    </row>
    <row r="207" spans="1:20" s="41" customFormat="1" ht="20.25">
      <c r="A207" s="58" t="s">
        <v>153</v>
      </c>
      <c r="B207" s="71" t="s">
        <v>286</v>
      </c>
      <c r="C207" s="110" t="s">
        <v>311</v>
      </c>
      <c r="D207" s="101" t="s">
        <v>93</v>
      </c>
      <c r="E207" s="71">
        <v>0</v>
      </c>
      <c r="F207" s="88" t="s">
        <v>12</v>
      </c>
      <c r="G207" s="76"/>
      <c r="H207" s="61">
        <f t="shared" si="41"/>
        <v>0</v>
      </c>
      <c r="I207" s="39"/>
      <c r="J207" s="62" t="e">
        <f>+H207/#REF!</f>
        <v>#REF!</v>
      </c>
      <c r="K207" s="113"/>
      <c r="L207" s="43"/>
    </row>
    <row r="208" spans="1:20" s="41" customFormat="1" ht="20.25">
      <c r="A208" s="58" t="s">
        <v>154</v>
      </c>
      <c r="B208" s="71" t="s">
        <v>287</v>
      </c>
      <c r="C208" s="102">
        <v>3.25</v>
      </c>
      <c r="D208" s="59" t="s">
        <v>151</v>
      </c>
      <c r="E208" s="71">
        <v>0</v>
      </c>
      <c r="F208" s="88" t="s">
        <v>12</v>
      </c>
      <c r="G208" s="76"/>
      <c r="H208" s="61">
        <f t="shared" si="41"/>
        <v>0</v>
      </c>
      <c r="I208" s="39"/>
      <c r="J208" s="62" t="e">
        <f>+H208/#REF!</f>
        <v>#REF!</v>
      </c>
      <c r="K208" s="113"/>
      <c r="L208" s="43"/>
    </row>
    <row r="209" spans="1:20" s="41" customFormat="1" ht="20.25">
      <c r="A209" s="58" t="s">
        <v>305</v>
      </c>
      <c r="B209" s="71" t="s">
        <v>303</v>
      </c>
      <c r="C209" s="102">
        <v>0.75</v>
      </c>
      <c r="D209" s="59" t="s">
        <v>93</v>
      </c>
      <c r="E209" s="71">
        <v>0</v>
      </c>
      <c r="F209" s="88" t="s">
        <v>12</v>
      </c>
      <c r="G209" s="76"/>
      <c r="H209" s="61">
        <f t="shared" si="41"/>
        <v>0</v>
      </c>
      <c r="I209" s="39"/>
      <c r="J209" s="62" t="e">
        <f>+H209/#REF!</f>
        <v>#REF!</v>
      </c>
      <c r="K209" s="113"/>
      <c r="L209" s="43"/>
    </row>
    <row r="210" spans="1:20" s="41" customFormat="1" ht="20.25">
      <c r="A210" s="84" t="s">
        <v>351</v>
      </c>
      <c r="B210" s="71" t="s">
        <v>352</v>
      </c>
      <c r="C210" s="103">
        <v>1.2</v>
      </c>
      <c r="D210" s="71" t="s">
        <v>353</v>
      </c>
      <c r="E210" s="71">
        <v>0</v>
      </c>
      <c r="F210" s="88" t="s">
        <v>12</v>
      </c>
      <c r="G210" s="69"/>
      <c r="H210" s="38">
        <f t="shared" ref="H210" si="44">+E210*G210</f>
        <v>0</v>
      </c>
      <c r="I210" s="39"/>
      <c r="J210" s="90"/>
      <c r="K210" s="113"/>
      <c r="L210" s="43"/>
    </row>
    <row r="211" spans="1:20" s="41" customFormat="1" ht="21" thickBot="1">
      <c r="A211" s="58"/>
      <c r="B211" s="71"/>
      <c r="C211" s="114"/>
      <c r="D211" s="115"/>
      <c r="E211" s="89"/>
      <c r="F211" s="88"/>
      <c r="G211" s="69"/>
      <c r="H211" s="38"/>
      <c r="I211" s="39"/>
      <c r="J211" s="90"/>
      <c r="L211" s="43"/>
    </row>
    <row r="212" spans="1:20" ht="21" thickBot="1">
      <c r="A212" s="91">
        <v>16</v>
      </c>
      <c r="B212" s="45" t="s">
        <v>155</v>
      </c>
      <c r="C212" s="46"/>
      <c r="D212" s="47"/>
      <c r="E212" s="106"/>
      <c r="F212" s="48"/>
      <c r="G212" s="48"/>
      <c r="H212" s="48"/>
      <c r="I212" s="49">
        <f>SUM(H214:H218)</f>
        <v>0</v>
      </c>
      <c r="J212" s="50"/>
      <c r="K212" s="51" t="e">
        <f>SUM(J214:J218)</f>
        <v>#REF!</v>
      </c>
      <c r="N212" s="84"/>
      <c r="O212" s="71"/>
      <c r="P212" s="66"/>
      <c r="Q212" s="66"/>
      <c r="R212" s="66"/>
      <c r="S212" s="66"/>
      <c r="T212" s="66"/>
    </row>
    <row r="213" spans="1:20" s="41" customFormat="1" ht="15.75">
      <c r="A213" s="116"/>
      <c r="B213" s="71"/>
      <c r="C213" s="117"/>
      <c r="D213" s="118"/>
      <c r="E213" s="119"/>
      <c r="F213" s="120"/>
      <c r="G213" s="120"/>
      <c r="H213" s="121"/>
      <c r="I213" s="121"/>
      <c r="J213" s="39"/>
      <c r="K213" s="121"/>
      <c r="L213" s="43"/>
    </row>
    <row r="214" spans="1:20" s="41" customFormat="1" ht="20.25">
      <c r="A214" s="84" t="s">
        <v>156</v>
      </c>
      <c r="B214" s="71" t="s">
        <v>157</v>
      </c>
      <c r="C214" s="117"/>
      <c r="D214" s="118"/>
      <c r="E214" s="71">
        <v>0</v>
      </c>
      <c r="F214" s="88" t="s">
        <v>11</v>
      </c>
      <c r="G214" s="76"/>
      <c r="H214" s="61">
        <f t="shared" ref="H214" si="45">+E214*G214</f>
        <v>0</v>
      </c>
      <c r="I214" s="39"/>
      <c r="J214" s="62" t="e">
        <f>+H214/#REF!</f>
        <v>#REF!</v>
      </c>
      <c r="K214" s="113"/>
      <c r="L214" s="43"/>
    </row>
    <row r="215" spans="1:20" s="41" customFormat="1" ht="20.25">
      <c r="A215" s="84">
        <v>16.02</v>
      </c>
      <c r="B215" s="71" t="s">
        <v>396</v>
      </c>
      <c r="C215" s="103">
        <v>30.15</v>
      </c>
      <c r="D215" s="71" t="s">
        <v>397</v>
      </c>
      <c r="E215" s="71">
        <v>0</v>
      </c>
      <c r="F215" s="88" t="s">
        <v>398</v>
      </c>
      <c r="G215" s="69"/>
      <c r="H215" s="38">
        <f t="shared" ref="H215:H217" si="46">+E215*G215</f>
        <v>0</v>
      </c>
      <c r="I215" s="39"/>
      <c r="J215" s="90" t="e">
        <f>+H215/#REF!</f>
        <v>#REF!</v>
      </c>
      <c r="K215" s="113"/>
      <c r="L215" s="43"/>
    </row>
    <row r="216" spans="1:20" s="41" customFormat="1" ht="20.25">
      <c r="A216" s="84" t="s">
        <v>405</v>
      </c>
      <c r="B216" s="156" t="s">
        <v>403</v>
      </c>
      <c r="C216" s="103"/>
      <c r="D216" s="71"/>
      <c r="E216" s="71">
        <v>0</v>
      </c>
      <c r="F216" s="88" t="s">
        <v>11</v>
      </c>
      <c r="G216" s="69"/>
      <c r="H216" s="38">
        <f t="shared" si="46"/>
        <v>0</v>
      </c>
      <c r="I216" s="39"/>
      <c r="J216" s="90" t="e">
        <f>+H216/#REF!</f>
        <v>#REF!</v>
      </c>
      <c r="K216" s="113"/>
      <c r="L216" s="43"/>
    </row>
    <row r="217" spans="1:20" s="41" customFormat="1" ht="20.25">
      <c r="A217" s="84">
        <v>16.04</v>
      </c>
      <c r="B217" s="156" t="s">
        <v>404</v>
      </c>
      <c r="C217" s="103"/>
      <c r="D217" s="71"/>
      <c r="E217" s="71">
        <v>0</v>
      </c>
      <c r="F217" s="88" t="s">
        <v>398</v>
      </c>
      <c r="G217" s="69"/>
      <c r="H217" s="38">
        <f t="shared" si="46"/>
        <v>0</v>
      </c>
      <c r="I217" s="39"/>
      <c r="J217" s="90" t="e">
        <f>+H217/#REF!</f>
        <v>#REF!</v>
      </c>
      <c r="K217" s="113"/>
      <c r="L217" s="43"/>
    </row>
    <row r="218" spans="1:20" s="41" customFormat="1" ht="21" thickBot="1">
      <c r="A218" s="58"/>
      <c r="B218" s="71"/>
      <c r="C218" s="117"/>
      <c r="D218" s="118"/>
      <c r="E218" s="89"/>
      <c r="F218" s="88"/>
      <c r="G218" s="69"/>
      <c r="H218" s="38"/>
      <c r="J218" s="90"/>
      <c r="L218" s="43"/>
    </row>
    <row r="219" spans="1:20" ht="33" thickBot="1">
      <c r="A219" s="91">
        <v>17</v>
      </c>
      <c r="B219" s="45" t="s">
        <v>177</v>
      </c>
      <c r="C219" s="46"/>
      <c r="D219" s="47"/>
      <c r="E219" s="106"/>
      <c r="F219" s="48"/>
      <c r="G219" s="48"/>
      <c r="H219" s="48"/>
      <c r="I219" s="49">
        <f>SUM(H221:H248)</f>
        <v>0</v>
      </c>
      <c r="J219" s="50"/>
      <c r="K219" s="51" t="e">
        <f>SUM(J221:J248)</f>
        <v>#REF!</v>
      </c>
      <c r="N219" s="84"/>
      <c r="O219" s="71"/>
      <c r="P219" s="66"/>
      <c r="Q219" s="66"/>
      <c r="R219" s="66"/>
      <c r="S219" s="66"/>
      <c r="T219" s="66"/>
    </row>
    <row r="220" spans="1:20" s="43" customFormat="1" ht="20.25">
      <c r="A220" s="107"/>
      <c r="B220" s="71"/>
      <c r="C220" s="122"/>
      <c r="D220" s="104"/>
      <c r="E220" s="108"/>
      <c r="F220" s="88"/>
      <c r="G220" s="69"/>
      <c r="H220" s="38"/>
      <c r="I220" s="39"/>
      <c r="J220" s="90"/>
    </row>
    <row r="221" spans="1:20" s="41" customFormat="1" ht="20.25">
      <c r="A221" s="84" t="s">
        <v>158</v>
      </c>
      <c r="B221" s="71" t="s">
        <v>248</v>
      </c>
      <c r="C221" s="122"/>
      <c r="D221" s="71"/>
      <c r="E221" s="71">
        <v>0</v>
      </c>
      <c r="F221" s="88" t="s">
        <v>10</v>
      </c>
      <c r="G221" s="76"/>
      <c r="H221" s="61">
        <f t="shared" ref="H221:H248" si="47">+E221*G221</f>
        <v>0</v>
      </c>
      <c r="I221" s="39"/>
      <c r="J221" s="62" t="e">
        <f>+H221/#REF!</f>
        <v>#REF!</v>
      </c>
      <c r="K221" s="113"/>
      <c r="L221" s="43"/>
    </row>
    <row r="222" spans="1:20" s="41" customFormat="1" ht="20.25">
      <c r="A222" s="84" t="s">
        <v>159</v>
      </c>
      <c r="B222" s="71" t="s">
        <v>160</v>
      </c>
      <c r="C222" s="122"/>
      <c r="D222" s="71"/>
      <c r="E222" s="71">
        <v>0</v>
      </c>
      <c r="F222" s="88" t="s">
        <v>10</v>
      </c>
      <c r="G222" s="76"/>
      <c r="H222" s="61">
        <f t="shared" si="47"/>
        <v>0</v>
      </c>
      <c r="I222" s="39"/>
      <c r="J222" s="62" t="e">
        <f>+H222/#REF!</f>
        <v>#REF!</v>
      </c>
      <c r="K222" s="113"/>
      <c r="L222" s="43"/>
    </row>
    <row r="223" spans="1:20" s="41" customFormat="1" ht="15.75">
      <c r="A223" s="84" t="s">
        <v>161</v>
      </c>
      <c r="B223" s="71" t="s">
        <v>162</v>
      </c>
      <c r="C223" s="122"/>
      <c r="D223" s="71"/>
      <c r="E223" s="71">
        <v>0</v>
      </c>
      <c r="F223" s="88" t="s">
        <v>10</v>
      </c>
      <c r="H223" s="61">
        <f t="shared" si="47"/>
        <v>0</v>
      </c>
      <c r="I223" s="39"/>
      <c r="J223" s="62" t="e">
        <f>+H223/#REF!</f>
        <v>#REF!</v>
      </c>
      <c r="K223" s="113"/>
      <c r="L223" s="43"/>
    </row>
    <row r="224" spans="1:20" s="41" customFormat="1" ht="15.75">
      <c r="A224" s="84" t="s">
        <v>163</v>
      </c>
      <c r="B224" s="71" t="s">
        <v>164</v>
      </c>
      <c r="C224" s="122"/>
      <c r="D224" s="71"/>
      <c r="E224" s="71">
        <v>0</v>
      </c>
      <c r="F224" s="88" t="s">
        <v>10</v>
      </c>
      <c r="H224" s="61">
        <f t="shared" si="47"/>
        <v>0</v>
      </c>
      <c r="I224" s="39"/>
      <c r="J224" s="62" t="e">
        <f>+H224/#REF!</f>
        <v>#REF!</v>
      </c>
      <c r="K224" s="113"/>
      <c r="L224" s="43"/>
    </row>
    <row r="225" spans="1:12" s="41" customFormat="1" ht="15.75">
      <c r="A225" s="84" t="s">
        <v>165</v>
      </c>
      <c r="B225" s="71" t="s">
        <v>166</v>
      </c>
      <c r="C225" s="122"/>
      <c r="D225" s="71"/>
      <c r="E225" s="71">
        <v>0</v>
      </c>
      <c r="F225" s="88" t="s">
        <v>10</v>
      </c>
      <c r="H225" s="61">
        <f t="shared" si="47"/>
        <v>0</v>
      </c>
      <c r="I225" s="39"/>
      <c r="J225" s="62" t="e">
        <f>+H225/#REF!</f>
        <v>#REF!</v>
      </c>
      <c r="K225" s="113"/>
      <c r="L225" s="43"/>
    </row>
    <row r="226" spans="1:12" s="41" customFormat="1" ht="15.75">
      <c r="A226" s="84" t="s">
        <v>167</v>
      </c>
      <c r="B226" s="71" t="s">
        <v>425</v>
      </c>
      <c r="C226" s="122"/>
      <c r="D226" s="71"/>
      <c r="E226" s="71">
        <v>0</v>
      </c>
      <c r="F226" s="88" t="s">
        <v>12</v>
      </c>
      <c r="H226" s="61">
        <f t="shared" si="47"/>
        <v>0</v>
      </c>
      <c r="I226" s="39"/>
      <c r="J226" s="62" t="e">
        <f>+H226/#REF!</f>
        <v>#REF!</v>
      </c>
      <c r="K226" s="113"/>
      <c r="L226" s="43"/>
    </row>
    <row r="227" spans="1:12" s="41" customFormat="1" ht="15.75">
      <c r="A227" s="84" t="s">
        <v>168</v>
      </c>
      <c r="B227" s="71" t="s">
        <v>426</v>
      </c>
      <c r="C227" s="122"/>
      <c r="D227" s="71"/>
      <c r="E227" s="71">
        <v>0</v>
      </c>
      <c r="F227" s="88" t="s">
        <v>12</v>
      </c>
      <c r="H227" s="61">
        <f t="shared" si="47"/>
        <v>0</v>
      </c>
      <c r="I227" s="39"/>
      <c r="J227" s="62" t="e">
        <f>+H227/#REF!</f>
        <v>#REF!</v>
      </c>
      <c r="K227" s="113"/>
      <c r="L227" s="43"/>
    </row>
    <row r="228" spans="1:12" s="41" customFormat="1" ht="15.75">
      <c r="A228" s="84" t="s">
        <v>169</v>
      </c>
      <c r="B228" s="71" t="s">
        <v>427</v>
      </c>
      <c r="C228" s="122"/>
      <c r="D228" s="71"/>
      <c r="E228" s="71">
        <v>0</v>
      </c>
      <c r="F228" s="88" t="s">
        <v>12</v>
      </c>
      <c r="H228" s="61">
        <f t="shared" si="47"/>
        <v>0</v>
      </c>
      <c r="I228" s="39"/>
      <c r="J228" s="62" t="e">
        <f>+H228/#REF!</f>
        <v>#REF!</v>
      </c>
      <c r="K228" s="113"/>
      <c r="L228" s="43"/>
    </row>
    <row r="229" spans="1:12" s="41" customFormat="1" ht="15.75">
      <c r="A229" s="84" t="s">
        <v>170</v>
      </c>
      <c r="B229" s="71" t="s">
        <v>428</v>
      </c>
      <c r="C229" s="122"/>
      <c r="D229" s="71"/>
      <c r="E229" s="71">
        <v>0</v>
      </c>
      <c r="F229" s="88" t="s">
        <v>12</v>
      </c>
      <c r="H229" s="61">
        <f t="shared" si="47"/>
        <v>0</v>
      </c>
      <c r="I229" s="39"/>
      <c r="J229" s="62" t="e">
        <f>+H229/#REF!</f>
        <v>#REF!</v>
      </c>
      <c r="K229" s="113"/>
      <c r="L229" s="43"/>
    </row>
    <row r="230" spans="1:12" s="41" customFormat="1" ht="15.75">
      <c r="A230" s="84" t="s">
        <v>171</v>
      </c>
      <c r="B230" s="71" t="s">
        <v>374</v>
      </c>
      <c r="C230" s="123"/>
      <c r="D230" s="71"/>
      <c r="E230" s="71">
        <v>0</v>
      </c>
      <c r="F230" s="88" t="s">
        <v>10</v>
      </c>
      <c r="H230" s="61">
        <f t="shared" si="47"/>
        <v>0</v>
      </c>
      <c r="I230" s="39"/>
      <c r="J230" s="62" t="e">
        <f>+H230/#REF!</f>
        <v>#REF!</v>
      </c>
      <c r="K230" s="113"/>
      <c r="L230" s="43"/>
    </row>
    <row r="231" spans="1:12" s="41" customFormat="1" ht="15.75">
      <c r="A231" s="84" t="s">
        <v>172</v>
      </c>
      <c r="B231" s="71" t="s">
        <v>429</v>
      </c>
      <c r="C231" s="122"/>
      <c r="D231" s="71"/>
      <c r="E231" s="71">
        <v>0</v>
      </c>
      <c r="F231" s="88" t="s">
        <v>10</v>
      </c>
      <c r="H231" s="61">
        <f t="shared" si="47"/>
        <v>0</v>
      </c>
      <c r="I231" s="39"/>
      <c r="J231" s="62" t="e">
        <f>+H231/#REF!</f>
        <v>#REF!</v>
      </c>
      <c r="K231" s="113"/>
      <c r="L231" s="43"/>
    </row>
    <row r="232" spans="1:12" ht="15.75">
      <c r="A232" s="84" t="s">
        <v>173</v>
      </c>
      <c r="B232" s="71" t="s">
        <v>430</v>
      </c>
      <c r="C232" s="122"/>
      <c r="D232" s="71"/>
      <c r="E232" s="71">
        <v>0</v>
      </c>
      <c r="F232" s="88" t="s">
        <v>10</v>
      </c>
      <c r="H232" s="61">
        <f t="shared" si="47"/>
        <v>0</v>
      </c>
      <c r="I232" s="39"/>
      <c r="J232" s="62" t="e">
        <f>+H232/#REF!</f>
        <v>#REF!</v>
      </c>
      <c r="K232" s="113"/>
      <c r="L232" s="66"/>
    </row>
    <row r="233" spans="1:12" ht="15.75">
      <c r="A233" s="84" t="s">
        <v>174</v>
      </c>
      <c r="B233" s="71" t="s">
        <v>258</v>
      </c>
      <c r="C233" s="122"/>
      <c r="D233" s="71"/>
      <c r="E233" s="71">
        <v>0</v>
      </c>
      <c r="F233" s="88" t="s">
        <v>12</v>
      </c>
      <c r="H233" s="61">
        <f t="shared" si="47"/>
        <v>0</v>
      </c>
      <c r="I233" s="39"/>
      <c r="J233" s="62" t="e">
        <f>+H233/#REF!</f>
        <v>#REF!</v>
      </c>
      <c r="K233" s="113"/>
      <c r="L233" s="66"/>
    </row>
    <row r="234" spans="1:12" ht="20.25">
      <c r="A234" s="84" t="s">
        <v>175</v>
      </c>
      <c r="B234" s="71" t="s">
        <v>249</v>
      </c>
      <c r="C234" s="122"/>
      <c r="D234" s="71"/>
      <c r="E234" s="71">
        <v>0</v>
      </c>
      <c r="F234" s="88" t="s">
        <v>12</v>
      </c>
      <c r="G234" s="76"/>
      <c r="H234" s="61">
        <f t="shared" si="47"/>
        <v>0</v>
      </c>
      <c r="I234" s="39"/>
      <c r="J234" s="62" t="e">
        <f>+H234/#REF!</f>
        <v>#REF!</v>
      </c>
      <c r="K234" s="113"/>
    </row>
    <row r="235" spans="1:12" ht="20.25">
      <c r="A235" s="84" t="s">
        <v>176</v>
      </c>
      <c r="B235" s="71" t="s">
        <v>327</v>
      </c>
      <c r="C235" s="122"/>
      <c r="D235" s="71"/>
      <c r="E235" s="71">
        <v>0</v>
      </c>
      <c r="F235" s="88" t="s">
        <v>10</v>
      </c>
      <c r="G235" s="76"/>
      <c r="H235" s="61">
        <f t="shared" si="47"/>
        <v>0</v>
      </c>
      <c r="I235" s="39"/>
      <c r="J235" s="62" t="e">
        <f>+H235/#REF!</f>
        <v>#REF!</v>
      </c>
      <c r="K235" s="113"/>
      <c r="L235" s="66"/>
    </row>
    <row r="236" spans="1:12" s="41" customFormat="1" ht="20.25">
      <c r="A236" s="84" t="s">
        <v>259</v>
      </c>
      <c r="B236" s="71" t="s">
        <v>417</v>
      </c>
      <c r="C236" s="122"/>
      <c r="D236" s="71"/>
      <c r="E236" s="71">
        <v>0</v>
      </c>
      <c r="F236" s="88" t="s">
        <v>12</v>
      </c>
      <c r="G236" s="76"/>
      <c r="H236" s="61">
        <f t="shared" si="47"/>
        <v>0</v>
      </c>
      <c r="I236" s="39"/>
      <c r="J236" s="62" t="e">
        <f>+H236/#REF!</f>
        <v>#REF!</v>
      </c>
      <c r="K236" s="113"/>
      <c r="L236" s="43"/>
    </row>
    <row r="237" spans="1:12" s="41" customFormat="1" ht="20.25">
      <c r="A237" s="84" t="s">
        <v>337</v>
      </c>
      <c r="B237" s="71" t="s">
        <v>336</v>
      </c>
      <c r="C237" s="67"/>
      <c r="D237" s="68"/>
      <c r="E237" s="71">
        <v>0</v>
      </c>
      <c r="F237" s="88" t="s">
        <v>10</v>
      </c>
      <c r="G237" s="76"/>
      <c r="H237" s="61">
        <f t="shared" si="47"/>
        <v>0</v>
      </c>
      <c r="I237" s="39"/>
      <c r="J237" s="62" t="e">
        <f>+H237/#REF!</f>
        <v>#REF!</v>
      </c>
      <c r="K237" s="113"/>
      <c r="L237" s="43"/>
    </row>
    <row r="238" spans="1:12" s="41" customFormat="1" ht="20.25">
      <c r="A238" s="84" t="s">
        <v>375</v>
      </c>
      <c r="B238" s="71" t="s">
        <v>431</v>
      </c>
      <c r="C238" s="67"/>
      <c r="D238" s="68"/>
      <c r="E238" s="71">
        <v>0</v>
      </c>
      <c r="F238" s="88" t="s">
        <v>12</v>
      </c>
      <c r="G238" s="76"/>
      <c r="H238" s="61">
        <f t="shared" si="47"/>
        <v>0</v>
      </c>
      <c r="I238" s="39"/>
      <c r="J238" s="62" t="e">
        <f>+H238/#REF!</f>
        <v>#REF!</v>
      </c>
      <c r="K238" s="113"/>
      <c r="L238" s="43"/>
    </row>
    <row r="239" spans="1:12" s="41" customFormat="1" ht="15.75">
      <c r="A239" s="84" t="s">
        <v>376</v>
      </c>
      <c r="B239" s="71" t="s">
        <v>377</v>
      </c>
      <c r="C239" s="67"/>
      <c r="D239" s="68"/>
      <c r="E239" s="71">
        <v>0</v>
      </c>
      <c r="F239" s="88" t="s">
        <v>10</v>
      </c>
      <c r="G239" s="38"/>
      <c r="H239" s="38">
        <f t="shared" si="47"/>
        <v>0</v>
      </c>
      <c r="I239" s="39"/>
      <c r="J239" s="90" t="e">
        <f>+H239/#REF!</f>
        <v>#REF!</v>
      </c>
      <c r="K239" s="74"/>
      <c r="L239" s="43"/>
    </row>
    <row r="240" spans="1:12" s="41" customFormat="1" ht="15.75">
      <c r="A240" s="84" t="s">
        <v>378</v>
      </c>
      <c r="B240" s="71" t="s">
        <v>379</v>
      </c>
      <c r="C240" s="67"/>
      <c r="D240" s="68"/>
      <c r="E240" s="71">
        <v>0</v>
      </c>
      <c r="F240" s="88" t="s">
        <v>10</v>
      </c>
      <c r="H240" s="38">
        <f t="shared" si="47"/>
        <v>0</v>
      </c>
      <c r="J240" s="90" t="e">
        <f>+H240/#REF!</f>
        <v>#REF!</v>
      </c>
    </row>
    <row r="241" spans="1:12" s="41" customFormat="1" ht="15.75">
      <c r="A241" s="84" t="s">
        <v>380</v>
      </c>
      <c r="B241" s="71" t="s">
        <v>381</v>
      </c>
      <c r="C241" s="67"/>
      <c r="D241" s="68"/>
      <c r="E241" s="71">
        <v>0</v>
      </c>
      <c r="F241" s="88" t="s">
        <v>12</v>
      </c>
      <c r="H241" s="38">
        <f t="shared" si="47"/>
        <v>0</v>
      </c>
      <c r="J241" s="90" t="e">
        <f>+H241/#REF!</f>
        <v>#REF!</v>
      </c>
      <c r="L241" s="43"/>
    </row>
    <row r="242" spans="1:12" s="41" customFormat="1" ht="15.75">
      <c r="A242" s="84" t="s">
        <v>382</v>
      </c>
      <c r="B242" s="71" t="s">
        <v>383</v>
      </c>
      <c r="C242" s="67"/>
      <c r="D242" s="68"/>
      <c r="E242" s="71">
        <v>0</v>
      </c>
      <c r="F242" s="88" t="s">
        <v>12</v>
      </c>
      <c r="H242" s="38">
        <f t="shared" si="47"/>
        <v>0</v>
      </c>
      <c r="J242" s="90" t="e">
        <f>+H242/#REF!</f>
        <v>#REF!</v>
      </c>
      <c r="L242" s="43"/>
    </row>
    <row r="243" spans="1:12" s="41" customFormat="1" ht="15.75">
      <c r="A243" s="84" t="s">
        <v>384</v>
      </c>
      <c r="B243" s="71" t="s">
        <v>385</v>
      </c>
      <c r="C243" s="67"/>
      <c r="D243" s="68"/>
      <c r="E243" s="71">
        <v>0</v>
      </c>
      <c r="F243" s="88" t="s">
        <v>12</v>
      </c>
      <c r="H243" s="38">
        <f t="shared" si="47"/>
        <v>0</v>
      </c>
      <c r="J243" s="90" t="e">
        <f>+H243/#REF!</f>
        <v>#REF!</v>
      </c>
      <c r="L243" s="43"/>
    </row>
    <row r="244" spans="1:12" s="41" customFormat="1" ht="15.75">
      <c r="A244" s="84" t="s">
        <v>386</v>
      </c>
      <c r="B244" s="71" t="s">
        <v>387</v>
      </c>
      <c r="C244" s="67"/>
      <c r="D244" s="68"/>
      <c r="E244" s="71">
        <v>0</v>
      </c>
      <c r="F244" s="88" t="s">
        <v>12</v>
      </c>
      <c r="H244" s="38">
        <f t="shared" si="47"/>
        <v>0</v>
      </c>
      <c r="J244" s="90" t="e">
        <f>+H244/#REF!</f>
        <v>#REF!</v>
      </c>
      <c r="L244" s="43"/>
    </row>
    <row r="245" spans="1:12" s="41" customFormat="1" ht="15.75">
      <c r="A245" s="84" t="s">
        <v>388</v>
      </c>
      <c r="B245" s="71" t="s">
        <v>389</v>
      </c>
      <c r="C245" s="67"/>
      <c r="D245" s="68"/>
      <c r="E245" s="71">
        <v>0</v>
      </c>
      <c r="F245" s="88" t="s">
        <v>12</v>
      </c>
      <c r="H245" s="38">
        <f t="shared" si="47"/>
        <v>0</v>
      </c>
      <c r="J245" s="90" t="e">
        <f>+H245/#REF!</f>
        <v>#REF!</v>
      </c>
      <c r="L245" s="43"/>
    </row>
    <row r="246" spans="1:12" s="41" customFormat="1" ht="15.75">
      <c r="A246" s="84" t="s">
        <v>390</v>
      </c>
      <c r="B246" s="71" t="s">
        <v>391</v>
      </c>
      <c r="C246" s="67"/>
      <c r="D246" s="68"/>
      <c r="E246" s="71">
        <v>0</v>
      </c>
      <c r="F246" s="88" t="s">
        <v>12</v>
      </c>
      <c r="H246" s="38">
        <f t="shared" si="47"/>
        <v>0</v>
      </c>
      <c r="J246" s="90" t="e">
        <f>+H246/#REF!</f>
        <v>#REF!</v>
      </c>
      <c r="L246" s="43"/>
    </row>
    <row r="247" spans="1:12" s="41" customFormat="1" ht="15.75">
      <c r="A247" s="84" t="s">
        <v>392</v>
      </c>
      <c r="B247" s="71" t="s">
        <v>393</v>
      </c>
      <c r="C247" s="161"/>
      <c r="E247" s="71">
        <v>0</v>
      </c>
      <c r="F247" s="88" t="s">
        <v>12</v>
      </c>
      <c r="H247" s="38">
        <f t="shared" si="47"/>
        <v>0</v>
      </c>
      <c r="J247" s="90" t="e">
        <f>+H247/#REF!</f>
        <v>#REF!</v>
      </c>
      <c r="L247" s="43"/>
    </row>
    <row r="248" spans="1:12" s="41" customFormat="1" ht="15.75">
      <c r="A248" s="84" t="s">
        <v>394</v>
      </c>
      <c r="B248" s="71" t="s">
        <v>395</v>
      </c>
      <c r="C248" s="161"/>
      <c r="E248" s="71">
        <v>0</v>
      </c>
      <c r="F248" s="88" t="s">
        <v>10</v>
      </c>
      <c r="H248" s="38">
        <f t="shared" si="47"/>
        <v>0</v>
      </c>
      <c r="J248" s="90" t="e">
        <f>+H248/#REF!</f>
        <v>#REF!</v>
      </c>
      <c r="L248" s="43"/>
    </row>
    <row r="249" spans="1:12" ht="16.5" thickBot="1">
      <c r="A249" s="84"/>
      <c r="B249" s="71"/>
      <c r="C249" s="122"/>
      <c r="D249" s="71"/>
      <c r="E249" s="71"/>
      <c r="F249" s="88"/>
      <c r="L249" s="66"/>
    </row>
    <row r="250" spans="1:12" ht="33" thickBot="1">
      <c r="A250" s="75">
        <v>18</v>
      </c>
      <c r="B250" s="45" t="s">
        <v>178</v>
      </c>
      <c r="C250" s="46"/>
      <c r="D250" s="47"/>
      <c r="E250" s="48"/>
      <c r="F250" s="48"/>
      <c r="G250" s="48"/>
      <c r="H250" s="48"/>
      <c r="I250" s="49">
        <f>SUM(H252:H272)</f>
        <v>0</v>
      </c>
      <c r="J250" s="50"/>
      <c r="K250" s="51" t="e">
        <f>SUM(J252:J272)</f>
        <v>#REF!</v>
      </c>
      <c r="L250" s="66"/>
    </row>
    <row r="251" spans="1:12">
      <c r="A251" s="94"/>
      <c r="G251" s="16"/>
      <c r="H251" s="16"/>
      <c r="I251" s="17"/>
      <c r="J251" s="17"/>
      <c r="K251" s="65"/>
      <c r="L251" s="66"/>
    </row>
    <row r="252" spans="1:12" ht="20.25">
      <c r="A252" s="84" t="s">
        <v>179</v>
      </c>
      <c r="B252" s="71" t="s">
        <v>180</v>
      </c>
      <c r="C252" s="122"/>
      <c r="D252" s="71"/>
      <c r="E252" s="71">
        <v>0</v>
      </c>
      <c r="F252" s="125" t="s">
        <v>12</v>
      </c>
      <c r="G252" s="76"/>
      <c r="H252" s="61">
        <f t="shared" ref="H252:H259" si="48">+E252*G252</f>
        <v>0</v>
      </c>
      <c r="I252" s="39"/>
      <c r="J252" s="62" t="e">
        <f>+H252/#REF!</f>
        <v>#REF!</v>
      </c>
      <c r="K252" s="113"/>
      <c r="L252" s="66"/>
    </row>
    <row r="253" spans="1:12" ht="20.25">
      <c r="A253" s="84" t="s">
        <v>181</v>
      </c>
      <c r="B253" s="71" t="s">
        <v>182</v>
      </c>
      <c r="C253" s="122"/>
      <c r="D253" s="71"/>
      <c r="E253" s="71">
        <v>0</v>
      </c>
      <c r="F253" s="88" t="s">
        <v>12</v>
      </c>
      <c r="G253" s="76"/>
      <c r="H253" s="61">
        <f t="shared" si="48"/>
        <v>0</v>
      </c>
      <c r="I253" s="39"/>
      <c r="J253" s="62" t="e">
        <f>+H253/#REF!</f>
        <v>#REF!</v>
      </c>
      <c r="K253" s="113"/>
      <c r="L253" s="66"/>
    </row>
    <row r="254" spans="1:12" ht="20.25">
      <c r="A254" s="84" t="s">
        <v>183</v>
      </c>
      <c r="B254" s="71" t="s">
        <v>250</v>
      </c>
      <c r="C254" s="122"/>
      <c r="D254" s="71"/>
      <c r="E254" s="71">
        <v>0</v>
      </c>
      <c r="F254" s="125" t="s">
        <v>12</v>
      </c>
      <c r="G254" s="76"/>
      <c r="H254" s="61">
        <f t="shared" si="48"/>
        <v>0</v>
      </c>
      <c r="I254" s="39"/>
      <c r="J254" s="62" t="e">
        <f>+H254/#REF!</f>
        <v>#REF!</v>
      </c>
      <c r="K254" s="113"/>
    </row>
    <row r="255" spans="1:12" ht="20.25">
      <c r="A255" s="84" t="s">
        <v>184</v>
      </c>
      <c r="B255" s="71" t="s">
        <v>185</v>
      </c>
      <c r="C255" s="122"/>
      <c r="D255" s="71"/>
      <c r="E255" s="71">
        <v>0</v>
      </c>
      <c r="F255" s="88" t="s">
        <v>12</v>
      </c>
      <c r="G255" s="76"/>
      <c r="H255" s="61">
        <f t="shared" si="48"/>
        <v>0</v>
      </c>
      <c r="I255" s="39"/>
      <c r="J255" s="62" t="e">
        <f>+H255/#REF!</f>
        <v>#REF!</v>
      </c>
      <c r="K255" s="113"/>
      <c r="L255" s="66"/>
    </row>
    <row r="256" spans="1:12" s="41" customFormat="1" ht="20.25">
      <c r="A256" s="84" t="s">
        <v>186</v>
      </c>
      <c r="B256" s="71" t="s">
        <v>187</v>
      </c>
      <c r="C256" s="122"/>
      <c r="D256" s="71"/>
      <c r="E256" s="71">
        <v>0</v>
      </c>
      <c r="F256" s="88" t="s">
        <v>10</v>
      </c>
      <c r="G256" s="76"/>
      <c r="H256" s="61">
        <f t="shared" si="48"/>
        <v>0</v>
      </c>
      <c r="I256" s="39"/>
      <c r="J256" s="62" t="e">
        <f>+H256/#REF!</f>
        <v>#REF!</v>
      </c>
      <c r="K256" s="113"/>
    </row>
    <row r="257" spans="1:12" ht="20.25">
      <c r="A257" s="84" t="s">
        <v>188</v>
      </c>
      <c r="B257" s="71" t="s">
        <v>189</v>
      </c>
      <c r="C257" s="122"/>
      <c r="D257" s="71"/>
      <c r="E257" s="71">
        <v>0</v>
      </c>
      <c r="F257" s="88" t="s">
        <v>10</v>
      </c>
      <c r="G257" s="76"/>
      <c r="H257" s="61">
        <f t="shared" si="48"/>
        <v>0</v>
      </c>
      <c r="I257" s="39"/>
      <c r="J257" s="62" t="e">
        <f>+H257/#REF!</f>
        <v>#REF!</v>
      </c>
      <c r="K257" s="113"/>
      <c r="L257" s="66"/>
    </row>
    <row r="258" spans="1:12" ht="20.25">
      <c r="A258" s="84" t="s">
        <v>190</v>
      </c>
      <c r="B258" s="71" t="s">
        <v>191</v>
      </c>
      <c r="C258" s="122"/>
      <c r="D258" s="71"/>
      <c r="E258" s="71">
        <v>0</v>
      </c>
      <c r="F258" s="88" t="s">
        <v>10</v>
      </c>
      <c r="G258" s="76"/>
      <c r="H258" s="61">
        <f t="shared" si="48"/>
        <v>0</v>
      </c>
      <c r="I258" s="39"/>
      <c r="J258" s="62" t="e">
        <f>+H258/#REF!</f>
        <v>#REF!</v>
      </c>
      <c r="K258" s="113"/>
      <c r="L258" s="66"/>
    </row>
    <row r="259" spans="1:12" ht="20.25">
      <c r="A259" s="84" t="s">
        <v>192</v>
      </c>
      <c r="B259" s="71" t="s">
        <v>193</v>
      </c>
      <c r="C259" s="122"/>
      <c r="D259" s="71"/>
      <c r="E259" s="71">
        <v>0</v>
      </c>
      <c r="F259" s="88" t="s">
        <v>10</v>
      </c>
      <c r="G259" s="76"/>
      <c r="H259" s="61">
        <f t="shared" si="48"/>
        <v>0</v>
      </c>
      <c r="I259" s="39"/>
      <c r="J259" s="62" t="e">
        <f>+H259/#REF!</f>
        <v>#REF!</v>
      </c>
      <c r="K259" s="113"/>
      <c r="L259" s="66"/>
    </row>
    <row r="260" spans="1:12" ht="15.75">
      <c r="A260" s="84" t="s">
        <v>194</v>
      </c>
      <c r="B260" s="71" t="s">
        <v>341</v>
      </c>
      <c r="C260" s="122"/>
      <c r="D260" s="71"/>
      <c r="E260" s="71">
        <v>0</v>
      </c>
      <c r="F260" s="88" t="s">
        <v>10</v>
      </c>
      <c r="G260" s="89"/>
      <c r="H260" s="61">
        <f>+E278*G260</f>
        <v>0</v>
      </c>
      <c r="I260" s="17"/>
      <c r="J260" s="62" t="e">
        <f>+H260/#REF!</f>
        <v>#REF!</v>
      </c>
      <c r="L260" s="66"/>
    </row>
    <row r="261" spans="1:12" ht="15.75">
      <c r="A261" s="84" t="s">
        <v>195</v>
      </c>
      <c r="B261" s="71" t="s">
        <v>196</v>
      </c>
      <c r="C261" s="122"/>
      <c r="D261" s="71"/>
      <c r="E261" s="71">
        <v>0</v>
      </c>
      <c r="F261" s="88" t="s">
        <v>10</v>
      </c>
      <c r="G261" s="89"/>
      <c r="H261" s="61">
        <f>+E279*G261</f>
        <v>0</v>
      </c>
      <c r="I261" s="17"/>
      <c r="J261" s="62" t="e">
        <f>+H261/#REF!</f>
        <v>#REF!</v>
      </c>
      <c r="L261" s="66"/>
    </row>
    <row r="262" spans="1:12" ht="15.75">
      <c r="A262" s="84" t="s">
        <v>197</v>
      </c>
      <c r="B262" s="71" t="s">
        <v>198</v>
      </c>
      <c r="C262" s="122"/>
      <c r="D262" s="71"/>
      <c r="E262" s="71">
        <v>0</v>
      </c>
      <c r="F262" s="85" t="s">
        <v>12</v>
      </c>
      <c r="G262" s="89"/>
      <c r="H262" s="61">
        <f>+E280*G262</f>
        <v>0</v>
      </c>
      <c r="I262" s="17"/>
      <c r="J262" s="62" t="e">
        <f>+H262/#REF!</f>
        <v>#REF!</v>
      </c>
      <c r="L262" s="66"/>
    </row>
    <row r="263" spans="1:12" ht="15.75">
      <c r="A263" s="84" t="s">
        <v>199</v>
      </c>
      <c r="B263" s="71" t="s">
        <v>251</v>
      </c>
      <c r="C263" s="122"/>
      <c r="D263" s="71"/>
      <c r="E263" s="71">
        <v>0</v>
      </c>
      <c r="F263" s="85" t="s">
        <v>12</v>
      </c>
      <c r="G263" s="89"/>
      <c r="H263" s="61">
        <f>+E281*G263</f>
        <v>0</v>
      </c>
      <c r="I263" s="17"/>
      <c r="J263" s="62" t="e">
        <f>+H263/#REF!</f>
        <v>#REF!</v>
      </c>
      <c r="K263" s="39"/>
      <c r="L263" s="66"/>
    </row>
    <row r="264" spans="1:12" ht="15.75">
      <c r="A264" s="84"/>
      <c r="B264" s="108" t="s">
        <v>350</v>
      </c>
      <c r="C264" s="109"/>
      <c r="D264" s="108"/>
      <c r="E264" s="71"/>
      <c r="F264" s="88"/>
      <c r="H264" s="61">
        <f t="shared" ref="H264:H272" si="49">+E282*G264</f>
        <v>0</v>
      </c>
      <c r="J264" s="62" t="e">
        <f>+H264/#REF!</f>
        <v>#REF!</v>
      </c>
      <c r="L264" s="66"/>
    </row>
    <row r="265" spans="1:12" ht="15.75">
      <c r="A265" s="84" t="s">
        <v>200</v>
      </c>
      <c r="B265" s="71" t="s">
        <v>201</v>
      </c>
      <c r="C265" s="122"/>
      <c r="D265" s="71"/>
      <c r="E265" s="71">
        <v>0</v>
      </c>
      <c r="F265" s="88" t="s">
        <v>12</v>
      </c>
      <c r="G265" s="89"/>
      <c r="H265" s="61">
        <f t="shared" si="49"/>
        <v>0</v>
      </c>
      <c r="I265" s="39"/>
      <c r="J265" s="62" t="e">
        <f>+H265/#REF!</f>
        <v>#REF!</v>
      </c>
      <c r="K265" s="39"/>
      <c r="L265" s="66"/>
    </row>
    <row r="266" spans="1:12" ht="15.75">
      <c r="A266" s="84" t="s">
        <v>202</v>
      </c>
      <c r="B266" s="71" t="s">
        <v>203</v>
      </c>
      <c r="C266" s="122"/>
      <c r="D266" s="71"/>
      <c r="E266" s="71">
        <v>0</v>
      </c>
      <c r="F266" s="88" t="s">
        <v>12</v>
      </c>
      <c r="H266" s="61">
        <f t="shared" si="49"/>
        <v>0</v>
      </c>
      <c r="J266" s="62" t="e">
        <f>+H266/#REF!</f>
        <v>#REF!</v>
      </c>
      <c r="L266" s="66"/>
    </row>
    <row r="267" spans="1:12" ht="15.75">
      <c r="A267" s="84" t="s">
        <v>204</v>
      </c>
      <c r="B267" s="71" t="s">
        <v>205</v>
      </c>
      <c r="C267" s="122"/>
      <c r="D267" s="71"/>
      <c r="E267" s="23">
        <v>0</v>
      </c>
      <c r="F267" s="88" t="s">
        <v>12</v>
      </c>
      <c r="H267" s="61">
        <f t="shared" si="49"/>
        <v>0</v>
      </c>
      <c r="J267" s="62" t="e">
        <f>+H267/#REF!</f>
        <v>#REF!</v>
      </c>
      <c r="L267" s="66"/>
    </row>
    <row r="268" spans="1:12" ht="15.75">
      <c r="A268" s="84" t="s">
        <v>206</v>
      </c>
      <c r="B268" s="71" t="s">
        <v>207</v>
      </c>
      <c r="C268" s="122"/>
      <c r="D268" s="71"/>
      <c r="E268" s="23">
        <v>0</v>
      </c>
      <c r="F268" s="88" t="s">
        <v>12</v>
      </c>
      <c r="H268" s="61">
        <f t="shared" si="49"/>
        <v>0</v>
      </c>
      <c r="J268" s="62" t="e">
        <f>+H268/#REF!</f>
        <v>#REF!</v>
      </c>
      <c r="L268" s="66"/>
    </row>
    <row r="269" spans="1:12" ht="15.75">
      <c r="A269" s="84" t="s">
        <v>208</v>
      </c>
      <c r="B269" s="71" t="s">
        <v>209</v>
      </c>
      <c r="C269" s="122"/>
      <c r="D269" s="71"/>
      <c r="E269" s="23">
        <v>0</v>
      </c>
      <c r="F269" s="88" t="s">
        <v>12</v>
      </c>
      <c r="H269" s="61">
        <f t="shared" si="49"/>
        <v>0</v>
      </c>
      <c r="J269" s="62" t="e">
        <f>+H269/#REF!</f>
        <v>#REF!</v>
      </c>
      <c r="L269" s="66"/>
    </row>
    <row r="270" spans="1:12" s="41" customFormat="1" ht="15.75">
      <c r="A270" s="84" t="s">
        <v>210</v>
      </c>
      <c r="B270" s="71" t="s">
        <v>211</v>
      </c>
      <c r="C270" s="122"/>
      <c r="D270" s="71"/>
      <c r="E270" s="71">
        <v>0</v>
      </c>
      <c r="F270" s="88" t="s">
        <v>12</v>
      </c>
      <c r="H270" s="61">
        <f t="shared" si="49"/>
        <v>0</v>
      </c>
      <c r="J270" s="62" t="e">
        <f>+H270/#REF!</f>
        <v>#REF!</v>
      </c>
    </row>
    <row r="271" spans="1:12" s="43" customFormat="1" ht="15.75">
      <c r="A271" s="84" t="s">
        <v>213</v>
      </c>
      <c r="B271" s="71" t="s">
        <v>260</v>
      </c>
      <c r="C271" s="122"/>
      <c r="D271" s="71"/>
      <c r="E271" s="23">
        <v>0</v>
      </c>
      <c r="F271" s="88" t="s">
        <v>12</v>
      </c>
      <c r="H271" s="61">
        <f t="shared" si="49"/>
        <v>0</v>
      </c>
      <c r="J271" s="62" t="e">
        <f>+H271/#REF!</f>
        <v>#REF!</v>
      </c>
    </row>
    <row r="272" spans="1:12" ht="15.75">
      <c r="A272" s="84" t="s">
        <v>264</v>
      </c>
      <c r="B272" s="71" t="s">
        <v>212</v>
      </c>
      <c r="C272" s="122"/>
      <c r="D272" s="71"/>
      <c r="E272" s="23">
        <v>0</v>
      </c>
      <c r="F272" s="88" t="s">
        <v>10</v>
      </c>
      <c r="H272" s="61">
        <f t="shared" si="49"/>
        <v>0</v>
      </c>
      <c r="J272" s="62" t="e">
        <f>+H272/#REF!</f>
        <v>#REF!</v>
      </c>
      <c r="L272" s="66"/>
    </row>
    <row r="273" spans="1:12" ht="15.75" thickBot="1">
      <c r="A273" s="126"/>
      <c r="E273" s="127"/>
      <c r="F273" s="127"/>
      <c r="L273" s="66"/>
    </row>
    <row r="274" spans="1:12" ht="21" thickBot="1">
      <c r="A274" s="44">
        <v>19</v>
      </c>
      <c r="B274" s="128" t="s">
        <v>21</v>
      </c>
      <c r="C274" s="46"/>
      <c r="D274" s="47"/>
      <c r="E274" s="129"/>
      <c r="F274" s="130"/>
      <c r="G274" s="48"/>
      <c r="H274" s="48"/>
      <c r="I274" s="49">
        <f>SUM(H276:H281)</f>
        <v>0</v>
      </c>
      <c r="J274" s="50"/>
      <c r="K274" s="51" t="e">
        <f>SUM(J276:J281)</f>
        <v>#REF!</v>
      </c>
      <c r="L274" s="66"/>
    </row>
    <row r="275" spans="1:12" ht="20.25">
      <c r="A275" s="94"/>
      <c r="B275" s="131"/>
      <c r="C275" s="64"/>
      <c r="D275" s="63"/>
      <c r="G275" s="89"/>
      <c r="H275" s="38"/>
      <c r="I275" s="39"/>
      <c r="J275" s="90"/>
      <c r="K275" s="39"/>
      <c r="L275" s="66"/>
    </row>
    <row r="276" spans="1:12" ht="15.75">
      <c r="A276" s="58" t="s">
        <v>214</v>
      </c>
      <c r="B276" s="59" t="s">
        <v>316</v>
      </c>
      <c r="C276" s="67"/>
      <c r="D276" s="68"/>
      <c r="E276" s="23">
        <v>2</v>
      </c>
      <c r="F276" s="88" t="s">
        <v>11</v>
      </c>
      <c r="G276" s="89"/>
      <c r="H276" s="61">
        <v>0</v>
      </c>
      <c r="I276" s="17"/>
      <c r="J276" s="62" t="e">
        <f>+H276/#REF!</f>
        <v>#REF!</v>
      </c>
      <c r="K276" s="39"/>
      <c r="L276" s="66"/>
    </row>
    <row r="277" spans="1:12" ht="15.75">
      <c r="A277" s="58" t="s">
        <v>215</v>
      </c>
      <c r="B277" s="59" t="s">
        <v>217</v>
      </c>
      <c r="C277" s="67"/>
      <c r="D277" s="68"/>
      <c r="E277" s="23">
        <v>0</v>
      </c>
      <c r="F277" s="88" t="s">
        <v>11</v>
      </c>
      <c r="G277" s="89"/>
      <c r="H277" s="61">
        <f t="shared" ref="H277:H281" si="50">+E268*G277</f>
        <v>0</v>
      </c>
      <c r="I277" s="39"/>
      <c r="J277" s="62" t="e">
        <f>+H277/#REF!</f>
        <v>#REF!</v>
      </c>
      <c r="K277" s="39"/>
      <c r="L277" s="66"/>
    </row>
    <row r="278" spans="1:12" ht="15.75">
      <c r="A278" s="58" t="s">
        <v>216</v>
      </c>
      <c r="B278" s="59" t="s">
        <v>261</v>
      </c>
      <c r="C278" s="67"/>
      <c r="D278" s="68"/>
      <c r="E278" s="23">
        <v>0</v>
      </c>
      <c r="F278" s="88" t="s">
        <v>10</v>
      </c>
      <c r="H278" s="61">
        <f t="shared" si="50"/>
        <v>0</v>
      </c>
      <c r="J278" s="62" t="e">
        <f>+H278/#REF!</f>
        <v>#REF!</v>
      </c>
      <c r="L278" s="66"/>
    </row>
    <row r="279" spans="1:12" ht="15.75">
      <c r="A279" s="58" t="s">
        <v>218</v>
      </c>
      <c r="B279" s="59" t="s">
        <v>432</v>
      </c>
      <c r="C279" s="67"/>
      <c r="D279" s="68"/>
      <c r="E279" s="23">
        <v>0</v>
      </c>
      <c r="F279" s="88" t="s">
        <v>10</v>
      </c>
      <c r="H279" s="61">
        <f t="shared" si="50"/>
        <v>0</v>
      </c>
      <c r="J279" s="62" t="e">
        <f>+H279/#REF!</f>
        <v>#REF!</v>
      </c>
      <c r="L279" s="66"/>
    </row>
    <row r="280" spans="1:12" ht="15.75">
      <c r="A280" s="58" t="s">
        <v>219</v>
      </c>
      <c r="B280" s="59" t="s">
        <v>288</v>
      </c>
      <c r="C280" s="67"/>
      <c r="D280" s="68"/>
      <c r="E280" s="23">
        <v>0</v>
      </c>
      <c r="F280" s="88" t="s">
        <v>12</v>
      </c>
      <c r="H280" s="61">
        <f t="shared" si="50"/>
        <v>0</v>
      </c>
      <c r="J280" s="62" t="e">
        <f>+H280/#REF!</f>
        <v>#REF!</v>
      </c>
      <c r="L280" s="66"/>
    </row>
    <row r="281" spans="1:12" ht="15.75">
      <c r="A281" s="58" t="s">
        <v>220</v>
      </c>
      <c r="B281" s="71" t="s">
        <v>317</v>
      </c>
      <c r="C281" s="78"/>
      <c r="D281" s="73"/>
      <c r="E281" s="23">
        <v>0</v>
      </c>
      <c r="F281" s="88" t="s">
        <v>11</v>
      </c>
      <c r="H281" s="61">
        <f t="shared" si="50"/>
        <v>0</v>
      </c>
      <c r="J281" s="62" t="e">
        <f>+H281/#REF!</f>
        <v>#REF!</v>
      </c>
      <c r="L281" s="66"/>
    </row>
    <row r="282" spans="1:12">
      <c r="L282" s="66"/>
    </row>
    <row r="283" spans="1:12" ht="16.5" thickBot="1">
      <c r="A283" s="58"/>
      <c r="D283" s="66"/>
      <c r="E283" s="130"/>
      <c r="F283" s="130"/>
    </row>
    <row r="284" spans="1:12" s="41" customFormat="1" ht="21" thickBot="1">
      <c r="A284" s="44">
        <v>20</v>
      </c>
      <c r="B284" s="128" t="s">
        <v>221</v>
      </c>
      <c r="C284" s="46"/>
      <c r="D284" s="47"/>
      <c r="E284" s="129"/>
      <c r="F284" s="130"/>
      <c r="G284" s="48"/>
      <c r="H284" s="48"/>
      <c r="I284" s="49">
        <f>SUM(H286:H305)</f>
        <v>0</v>
      </c>
      <c r="J284" s="50"/>
      <c r="K284" s="51" t="e">
        <f>SUM(J286:J305)</f>
        <v>#REF!</v>
      </c>
    </row>
    <row r="285" spans="1:12" ht="15.75">
      <c r="A285" s="58"/>
      <c r="B285" s="71"/>
      <c r="C285" s="78"/>
      <c r="D285" s="73"/>
      <c r="G285" s="89"/>
      <c r="H285" s="38"/>
      <c r="I285" s="39"/>
      <c r="J285" s="90"/>
      <c r="K285" s="39"/>
    </row>
    <row r="286" spans="1:12" ht="15.75">
      <c r="A286" s="58">
        <v>20.010000000000002</v>
      </c>
      <c r="B286" s="59" t="s">
        <v>265</v>
      </c>
      <c r="C286" s="78"/>
      <c r="D286" s="73"/>
      <c r="E286" s="23">
        <v>0</v>
      </c>
      <c r="F286" s="88" t="s">
        <v>11</v>
      </c>
      <c r="G286" s="89"/>
      <c r="H286" s="61">
        <f t="shared" ref="H286:H292" si="51">+E309*G286</f>
        <v>0</v>
      </c>
      <c r="I286" s="17"/>
      <c r="J286" s="62" t="e">
        <f>+H286/#REF!</f>
        <v>#REF!</v>
      </c>
      <c r="K286" s="39"/>
    </row>
    <row r="287" spans="1:12" ht="20.25" customHeight="1">
      <c r="A287" s="58">
        <v>20.02</v>
      </c>
      <c r="B287" s="59" t="s">
        <v>291</v>
      </c>
      <c r="C287" s="78"/>
      <c r="D287" s="73"/>
      <c r="E287" s="23">
        <v>0</v>
      </c>
      <c r="F287" s="88" t="s">
        <v>11</v>
      </c>
      <c r="G287" s="89"/>
      <c r="H287" s="61">
        <f t="shared" si="51"/>
        <v>0</v>
      </c>
      <c r="I287" s="17"/>
      <c r="J287" s="62" t="e">
        <f>+H287/#REF!</f>
        <v>#REF!</v>
      </c>
      <c r="K287" s="39"/>
    </row>
    <row r="288" spans="1:12" ht="15.75">
      <c r="A288" s="58">
        <v>20.03</v>
      </c>
      <c r="B288" s="71" t="s">
        <v>254</v>
      </c>
      <c r="C288" s="78"/>
      <c r="D288" s="73"/>
      <c r="E288" s="23">
        <v>0</v>
      </c>
      <c r="F288" s="88" t="s">
        <v>398</v>
      </c>
      <c r="G288" s="89"/>
      <c r="H288" s="61">
        <f t="shared" si="51"/>
        <v>0</v>
      </c>
      <c r="I288" s="17"/>
      <c r="J288" s="62" t="e">
        <f>+H288/#REF!</f>
        <v>#REF!</v>
      </c>
      <c r="K288" s="39"/>
    </row>
    <row r="289" spans="1:11" ht="15.75">
      <c r="A289" s="58">
        <v>20.04</v>
      </c>
      <c r="B289" s="71" t="s">
        <v>222</v>
      </c>
      <c r="C289" s="78"/>
      <c r="D289" s="73"/>
      <c r="E289" s="23">
        <v>0</v>
      </c>
      <c r="F289" s="88" t="s">
        <v>398</v>
      </c>
      <c r="G289" s="89"/>
      <c r="H289" s="61">
        <f t="shared" si="51"/>
        <v>0</v>
      </c>
      <c r="I289" s="17"/>
      <c r="J289" s="62" t="e">
        <f>+H289/#REF!</f>
        <v>#REF!</v>
      </c>
      <c r="K289" s="39"/>
    </row>
    <row r="290" spans="1:11" ht="15.75">
      <c r="A290" s="58">
        <v>20.05</v>
      </c>
      <c r="B290" s="71" t="s">
        <v>223</v>
      </c>
      <c r="C290" s="78"/>
      <c r="D290" s="73"/>
      <c r="E290" s="23">
        <v>0</v>
      </c>
      <c r="F290" s="88" t="s">
        <v>398</v>
      </c>
      <c r="G290" s="89"/>
      <c r="H290" s="61">
        <f t="shared" si="51"/>
        <v>0</v>
      </c>
      <c r="I290" s="17"/>
      <c r="J290" s="62" t="e">
        <f>+H290/#REF!</f>
        <v>#REF!</v>
      </c>
      <c r="K290" s="39"/>
    </row>
    <row r="291" spans="1:11" ht="15.75">
      <c r="A291" s="58">
        <v>20.059999999999999</v>
      </c>
      <c r="B291" s="71" t="s">
        <v>290</v>
      </c>
      <c r="C291" s="78"/>
      <c r="D291" s="73"/>
      <c r="E291" s="23">
        <v>0</v>
      </c>
      <c r="F291" s="88" t="s">
        <v>398</v>
      </c>
      <c r="G291" s="89"/>
      <c r="H291" s="61">
        <f t="shared" si="51"/>
        <v>0</v>
      </c>
      <c r="I291" s="17"/>
      <c r="J291" s="62" t="e">
        <f>+H291/#REF!</f>
        <v>#REF!</v>
      </c>
      <c r="K291" s="39"/>
    </row>
    <row r="292" spans="1:11" ht="15.75">
      <c r="A292" s="58">
        <v>20.07</v>
      </c>
      <c r="B292" s="71" t="s">
        <v>255</v>
      </c>
      <c r="C292" s="78"/>
      <c r="D292" s="73"/>
      <c r="E292" s="23">
        <v>0</v>
      </c>
      <c r="F292" s="88" t="s">
        <v>12</v>
      </c>
      <c r="G292" s="89"/>
      <c r="H292" s="61">
        <f t="shared" si="51"/>
        <v>0</v>
      </c>
      <c r="I292" s="17"/>
      <c r="J292" s="62" t="e">
        <f>+H292/#REF!</f>
        <v>#REF!</v>
      </c>
      <c r="K292" s="39"/>
    </row>
    <row r="293" spans="1:11" ht="15" customHeight="1">
      <c r="A293" s="58">
        <v>20.079999999999998</v>
      </c>
      <c r="B293" s="71" t="s">
        <v>304</v>
      </c>
      <c r="C293" s="78"/>
      <c r="D293" s="73"/>
      <c r="E293" s="23">
        <v>0</v>
      </c>
      <c r="F293" s="88" t="s">
        <v>11</v>
      </c>
      <c r="G293" s="89"/>
      <c r="H293" s="61">
        <f>+E317*G293</f>
        <v>0</v>
      </c>
      <c r="I293" s="17"/>
      <c r="J293" s="62" t="e">
        <f>+H293/#REF!</f>
        <v>#REF!</v>
      </c>
      <c r="K293" s="39"/>
    </row>
    <row r="294" spans="1:11" s="41" customFormat="1" ht="15.75">
      <c r="A294" s="84">
        <v>20.09</v>
      </c>
      <c r="B294" s="71" t="s">
        <v>418</v>
      </c>
      <c r="C294" s="78"/>
      <c r="D294" s="154"/>
      <c r="E294" s="89">
        <v>0</v>
      </c>
      <c r="F294" s="88" t="s">
        <v>12</v>
      </c>
      <c r="G294" s="89"/>
      <c r="H294" s="38">
        <f>+E318*G294</f>
        <v>0</v>
      </c>
      <c r="I294" s="39"/>
      <c r="J294" s="90" t="e">
        <f>+H294/#REF!</f>
        <v>#REF!</v>
      </c>
      <c r="K294" s="39"/>
    </row>
    <row r="295" spans="1:11" ht="15.75">
      <c r="A295" s="132">
        <v>20.100000000000001</v>
      </c>
      <c r="B295" s="59" t="s">
        <v>266</v>
      </c>
      <c r="C295" s="78"/>
      <c r="D295" s="73"/>
      <c r="E295" s="23">
        <v>0</v>
      </c>
      <c r="F295" s="88" t="s">
        <v>11</v>
      </c>
      <c r="G295" s="89"/>
      <c r="H295" s="61">
        <f>+E319*G295</f>
        <v>0</v>
      </c>
      <c r="I295" s="17"/>
      <c r="J295" s="62" t="e">
        <f>+H295/#REF!</f>
        <v>#REF!</v>
      </c>
      <c r="K295" s="39"/>
    </row>
    <row r="296" spans="1:11" ht="15.75">
      <c r="A296" s="58">
        <v>20.11</v>
      </c>
      <c r="B296" s="59" t="s">
        <v>373</v>
      </c>
      <c r="C296" s="78"/>
      <c r="D296" s="73"/>
      <c r="E296" s="23">
        <v>0</v>
      </c>
      <c r="F296" s="88" t="s">
        <v>398</v>
      </c>
      <c r="G296" s="89"/>
      <c r="H296" s="61">
        <f>+E319*G296</f>
        <v>0</v>
      </c>
      <c r="I296" s="17"/>
      <c r="J296" s="62" t="e">
        <f>+H296/#REF!</f>
        <v>#REF!</v>
      </c>
      <c r="K296" s="39"/>
    </row>
    <row r="297" spans="1:11" ht="15.75">
      <c r="A297" s="58">
        <v>20.12</v>
      </c>
      <c r="B297" s="59" t="s">
        <v>406</v>
      </c>
      <c r="C297" s="78"/>
      <c r="D297" s="73"/>
      <c r="E297" s="23">
        <v>0</v>
      </c>
      <c r="F297" s="88" t="s">
        <v>11</v>
      </c>
      <c r="G297" s="89"/>
      <c r="H297" s="61">
        <f>+E320*G297</f>
        <v>0</v>
      </c>
      <c r="I297" s="17"/>
      <c r="J297" s="62" t="e">
        <f>+H297/#REF!</f>
        <v>#REF!</v>
      </c>
      <c r="K297" s="39"/>
    </row>
    <row r="298" spans="1:11" s="41" customFormat="1" ht="15.75">
      <c r="A298" s="84">
        <v>20.13</v>
      </c>
      <c r="B298" s="71" t="s">
        <v>415</v>
      </c>
      <c r="C298" s="78"/>
      <c r="D298" s="154"/>
      <c r="E298" s="89">
        <v>0</v>
      </c>
      <c r="F298" s="88" t="s">
        <v>14</v>
      </c>
      <c r="G298" s="89"/>
      <c r="H298" s="38">
        <f>+E321*G298</f>
        <v>0</v>
      </c>
      <c r="I298" s="39"/>
      <c r="J298" s="90" t="e">
        <f>+H298/#REF!</f>
        <v>#REF!</v>
      </c>
      <c r="K298" s="39"/>
    </row>
    <row r="299" spans="1:11" s="41" customFormat="1" ht="15.75">
      <c r="A299" s="84">
        <v>20.13</v>
      </c>
      <c r="B299" s="71" t="s">
        <v>416</v>
      </c>
      <c r="C299" s="78"/>
      <c r="D299" s="154"/>
      <c r="E299" s="89">
        <v>0</v>
      </c>
      <c r="F299" s="88" t="s">
        <v>11</v>
      </c>
      <c r="G299" s="89"/>
      <c r="H299" s="38">
        <f>+E322*G299</f>
        <v>0</v>
      </c>
      <c r="I299" s="39"/>
      <c r="J299" s="90" t="e">
        <f>+H299/#REF!</f>
        <v>#REF!</v>
      </c>
      <c r="K299" s="39"/>
    </row>
    <row r="300" spans="1:11" s="41" customFormat="1" ht="15.75">
      <c r="A300" s="84">
        <v>20.14</v>
      </c>
      <c r="B300" s="71" t="s">
        <v>407</v>
      </c>
      <c r="C300" s="78"/>
      <c r="D300" s="154"/>
      <c r="E300" s="89">
        <v>0</v>
      </c>
      <c r="F300" s="88" t="s">
        <v>11</v>
      </c>
      <c r="G300" s="89"/>
      <c r="H300" s="38">
        <f>+E322*G300</f>
        <v>0</v>
      </c>
      <c r="I300" s="39"/>
      <c r="J300" s="90" t="e">
        <f>+H300/#REF!</f>
        <v>#REF!</v>
      </c>
      <c r="K300" s="39"/>
    </row>
    <row r="301" spans="1:11" s="41" customFormat="1" ht="15.75">
      <c r="A301" s="84">
        <v>20.149999999999999</v>
      </c>
      <c r="B301" s="71" t="s">
        <v>408</v>
      </c>
      <c r="C301" s="78"/>
      <c r="D301" s="154"/>
      <c r="E301" s="89">
        <v>0</v>
      </c>
      <c r="F301" s="88" t="s">
        <v>14</v>
      </c>
      <c r="G301" s="89"/>
      <c r="H301" s="38">
        <f>+E323*G301</f>
        <v>0</v>
      </c>
      <c r="I301" s="39"/>
      <c r="J301" s="90" t="e">
        <f>+H301/#REF!</f>
        <v>#REF!</v>
      </c>
      <c r="K301" s="39"/>
    </row>
    <row r="302" spans="1:11" s="41" customFormat="1" ht="15.75">
      <c r="A302" s="84">
        <v>20.16</v>
      </c>
      <c r="B302" s="71" t="s">
        <v>419</v>
      </c>
      <c r="C302" s="78"/>
      <c r="D302" s="154"/>
      <c r="E302" s="89">
        <v>0</v>
      </c>
      <c r="F302" s="88" t="s">
        <v>398</v>
      </c>
      <c r="G302" s="89"/>
      <c r="H302" s="38">
        <f>+E326*G302</f>
        <v>0</v>
      </c>
      <c r="I302" s="39"/>
      <c r="J302" s="90" t="e">
        <f>+H302/#REF!</f>
        <v>#REF!</v>
      </c>
      <c r="K302" s="39"/>
    </row>
    <row r="303" spans="1:11" s="41" customFormat="1" ht="15.75">
      <c r="A303" s="84">
        <v>20.170000000000002</v>
      </c>
      <c r="B303" s="71" t="s">
        <v>420</v>
      </c>
      <c r="C303" s="161"/>
      <c r="E303" s="89">
        <v>0</v>
      </c>
      <c r="F303" s="88" t="s">
        <v>14</v>
      </c>
      <c r="H303" s="38">
        <f>+E327*G303</f>
        <v>0</v>
      </c>
      <c r="I303" s="39"/>
      <c r="J303" s="90" t="e">
        <f>+H303/#REF!</f>
        <v>#REF!</v>
      </c>
    </row>
    <row r="304" spans="1:11" s="41" customFormat="1" ht="15.75">
      <c r="A304" s="84">
        <v>20.18</v>
      </c>
      <c r="B304" s="71" t="s">
        <v>433</v>
      </c>
      <c r="C304" s="78"/>
      <c r="D304" s="154"/>
      <c r="E304" s="89">
        <v>0</v>
      </c>
      <c r="F304" s="88" t="s">
        <v>11</v>
      </c>
      <c r="G304" s="89"/>
      <c r="H304" s="38">
        <f>+E329*G304</f>
        <v>0</v>
      </c>
      <c r="I304" s="39"/>
      <c r="J304" s="90" t="e">
        <f>+H304/#REF!</f>
        <v>#REF!</v>
      </c>
      <c r="K304" s="39"/>
    </row>
    <row r="305" spans="1:11" s="41" customFormat="1" ht="15.75">
      <c r="A305" s="84">
        <v>20.190000000000001</v>
      </c>
      <c r="B305" s="71" t="s">
        <v>421</v>
      </c>
      <c r="E305" s="89">
        <v>0</v>
      </c>
      <c r="F305" s="88" t="s">
        <v>12</v>
      </c>
      <c r="G305" s="89"/>
      <c r="H305" s="38">
        <f t="shared" ref="H305" si="52">+E329*G305</f>
        <v>0</v>
      </c>
      <c r="I305" s="39"/>
      <c r="J305" s="90" t="e">
        <f>+H305/#REF!</f>
        <v>#REF!</v>
      </c>
      <c r="K305" s="39"/>
    </row>
    <row r="306" spans="1:11" s="41" customFormat="1" ht="16.5" thickBot="1">
      <c r="A306" s="84"/>
      <c r="C306" s="161"/>
      <c r="E306" s="89"/>
      <c r="F306" s="88"/>
    </row>
    <row r="307" spans="1:11" ht="21" thickBot="1">
      <c r="A307" s="44">
        <v>21</v>
      </c>
      <c r="B307" s="128" t="s">
        <v>252</v>
      </c>
      <c r="C307" s="46"/>
      <c r="D307" s="47"/>
      <c r="E307" s="48"/>
      <c r="F307" s="48"/>
      <c r="G307" s="48"/>
      <c r="H307" s="48"/>
      <c r="I307" s="49">
        <f>SUM(H309:H321)</f>
        <v>0</v>
      </c>
      <c r="J307" s="50"/>
      <c r="K307" s="51" t="e">
        <f>SUM(J309:J321)</f>
        <v>#REF!</v>
      </c>
    </row>
    <row r="308" spans="1:11" ht="15.75">
      <c r="A308" s="107"/>
      <c r="B308" s="108"/>
      <c r="C308" s="109"/>
      <c r="D308" s="108"/>
      <c r="E308" s="108"/>
      <c r="F308" s="88"/>
    </row>
    <row r="309" spans="1:11" ht="15.75">
      <c r="A309" s="58" t="s">
        <v>224</v>
      </c>
      <c r="B309" s="59" t="s">
        <v>225</v>
      </c>
      <c r="C309" s="97"/>
      <c r="D309" s="59"/>
      <c r="E309" s="23">
        <v>0</v>
      </c>
      <c r="F309" s="88" t="s">
        <v>10</v>
      </c>
      <c r="H309" s="61">
        <f t="shared" ref="H309:H315" si="53">+E323*G309</f>
        <v>0</v>
      </c>
      <c r="I309" s="17"/>
      <c r="J309" s="62" t="e">
        <f>+H309/#REF!</f>
        <v>#REF!</v>
      </c>
    </row>
    <row r="310" spans="1:11" ht="15.75">
      <c r="A310" s="58" t="s">
        <v>226</v>
      </c>
      <c r="B310" s="71" t="s">
        <v>227</v>
      </c>
      <c r="C310" s="122"/>
      <c r="D310" s="71"/>
      <c r="E310" s="23">
        <v>0</v>
      </c>
      <c r="F310" s="88" t="s">
        <v>10</v>
      </c>
      <c r="H310" s="61">
        <f t="shared" si="53"/>
        <v>0</v>
      </c>
      <c r="I310" s="17"/>
      <c r="J310" s="62" t="e">
        <f>+H310/#REF!</f>
        <v>#REF!</v>
      </c>
    </row>
    <row r="311" spans="1:11" ht="15.75">
      <c r="A311" s="58" t="s">
        <v>228</v>
      </c>
      <c r="B311" s="71" t="s">
        <v>422</v>
      </c>
      <c r="C311" s="122"/>
      <c r="D311" s="71"/>
      <c r="E311" s="23">
        <v>0</v>
      </c>
      <c r="F311" s="88" t="s">
        <v>10</v>
      </c>
      <c r="H311" s="61">
        <f t="shared" si="53"/>
        <v>0</v>
      </c>
      <c r="I311" s="17"/>
      <c r="J311" s="62" t="e">
        <f>+H311/#REF!</f>
        <v>#REF!</v>
      </c>
    </row>
    <row r="312" spans="1:11" ht="15.75">
      <c r="A312" s="58" t="s">
        <v>230</v>
      </c>
      <c r="B312" s="59" t="s">
        <v>229</v>
      </c>
      <c r="C312" s="97"/>
      <c r="D312" s="59"/>
      <c r="E312" s="23">
        <v>0</v>
      </c>
      <c r="F312" s="88" t="s">
        <v>10</v>
      </c>
      <c r="H312" s="61">
        <f t="shared" si="53"/>
        <v>0</v>
      </c>
      <c r="I312" s="17"/>
      <c r="J312" s="62" t="e">
        <f>+H312/#REF!</f>
        <v>#REF!</v>
      </c>
    </row>
    <row r="313" spans="1:11" ht="15.75">
      <c r="A313" s="58" t="s">
        <v>231</v>
      </c>
      <c r="B313" s="59" t="s">
        <v>233</v>
      </c>
      <c r="C313" s="97"/>
      <c r="D313" s="59"/>
      <c r="E313" s="23">
        <v>0</v>
      </c>
      <c r="F313" s="88" t="s">
        <v>10</v>
      </c>
      <c r="H313" s="61">
        <f t="shared" si="53"/>
        <v>0</v>
      </c>
      <c r="I313" s="17"/>
      <c r="J313" s="62" t="e">
        <f>+H313/#REF!</f>
        <v>#REF!</v>
      </c>
    </row>
    <row r="314" spans="1:11" ht="15.75">
      <c r="A314" s="58" t="s">
        <v>232</v>
      </c>
      <c r="B314" s="59" t="s">
        <v>365</v>
      </c>
      <c r="C314" s="97"/>
      <c r="D314" s="59"/>
      <c r="E314" s="23">
        <v>0</v>
      </c>
      <c r="F314" s="88" t="s">
        <v>12</v>
      </c>
      <c r="H314" s="61">
        <f t="shared" si="53"/>
        <v>0</v>
      </c>
      <c r="I314" s="17"/>
      <c r="J314" s="62" t="e">
        <f>+H314/#REF!</f>
        <v>#REF!</v>
      </c>
    </row>
    <row r="315" spans="1:11" ht="15.75">
      <c r="A315" s="58" t="s">
        <v>234</v>
      </c>
      <c r="B315" s="59" t="s">
        <v>338</v>
      </c>
      <c r="C315" s="97"/>
      <c r="D315" s="59"/>
      <c r="E315" s="23">
        <v>0</v>
      </c>
      <c r="F315" s="88" t="s">
        <v>12</v>
      </c>
      <c r="H315" s="61">
        <f t="shared" si="53"/>
        <v>0</v>
      </c>
      <c r="I315" s="17"/>
      <c r="J315" s="62" t="e">
        <f>+H315/#REF!</f>
        <v>#REF!</v>
      </c>
    </row>
    <row r="316" spans="1:11" ht="15.75">
      <c r="A316" s="58" t="s">
        <v>234</v>
      </c>
      <c r="B316" s="59" t="s">
        <v>338</v>
      </c>
      <c r="C316" s="97"/>
      <c r="D316" s="59"/>
      <c r="E316" s="23">
        <v>0</v>
      </c>
      <c r="F316" s="88" t="s">
        <v>12</v>
      </c>
      <c r="H316" s="61">
        <f>+E331*G316</f>
        <v>0</v>
      </c>
      <c r="I316" s="17"/>
      <c r="J316" s="62" t="e">
        <f>+H316/#REF!</f>
        <v>#REF!</v>
      </c>
    </row>
    <row r="317" spans="1:11" ht="15.75">
      <c r="A317" s="58" t="s">
        <v>306</v>
      </c>
      <c r="B317" s="59" t="s">
        <v>339</v>
      </c>
      <c r="C317" s="97"/>
      <c r="D317" s="59"/>
      <c r="E317" s="23">
        <v>0</v>
      </c>
      <c r="F317" s="88" t="s">
        <v>10</v>
      </c>
      <c r="H317" s="61">
        <f>+E332*G317</f>
        <v>0</v>
      </c>
      <c r="I317" s="17"/>
      <c r="J317" s="62" t="e">
        <f>+H317/#REF!</f>
        <v>#REF!</v>
      </c>
    </row>
    <row r="318" spans="1:11" ht="15.75">
      <c r="A318" s="58" t="s">
        <v>348</v>
      </c>
      <c r="B318" s="59" t="s">
        <v>16</v>
      </c>
      <c r="C318" s="97"/>
      <c r="D318" s="59"/>
      <c r="E318" s="23">
        <v>0</v>
      </c>
      <c r="F318" s="88" t="s">
        <v>10</v>
      </c>
      <c r="H318" s="61">
        <f>+E333*G318</f>
        <v>0</v>
      </c>
      <c r="I318" s="17"/>
      <c r="J318" s="62" t="e">
        <f>+H318/#REF!</f>
        <v>#REF!</v>
      </c>
    </row>
    <row r="319" spans="1:11" ht="15.75">
      <c r="A319" s="58" t="s">
        <v>367</v>
      </c>
      <c r="B319" s="59" t="s">
        <v>20</v>
      </c>
      <c r="D319" s="59"/>
      <c r="E319" s="23">
        <v>0</v>
      </c>
      <c r="F319" s="88" t="s">
        <v>10</v>
      </c>
      <c r="H319" s="61">
        <f>+E334*G319</f>
        <v>0</v>
      </c>
      <c r="I319" s="17"/>
      <c r="J319" s="62" t="e">
        <f>+H319/#REF!</f>
        <v>#REF!</v>
      </c>
    </row>
    <row r="320" spans="1:11" ht="15.75">
      <c r="A320" s="58" t="s">
        <v>371</v>
      </c>
      <c r="B320" s="71" t="s">
        <v>366</v>
      </c>
      <c r="E320" s="23">
        <v>0</v>
      </c>
      <c r="F320" s="88" t="s">
        <v>10</v>
      </c>
      <c r="H320" s="61">
        <f>+E335*G320</f>
        <v>0</v>
      </c>
      <c r="I320" s="17"/>
      <c r="J320" s="62" t="e">
        <f>+H320/#REF!</f>
        <v>#REF!</v>
      </c>
    </row>
    <row r="321" spans="1:11" ht="15.75">
      <c r="A321" s="58" t="s">
        <v>372</v>
      </c>
      <c r="B321" s="71" t="s">
        <v>370</v>
      </c>
      <c r="E321" s="23">
        <v>0</v>
      </c>
      <c r="F321" s="88" t="s">
        <v>10</v>
      </c>
      <c r="H321" s="61">
        <f>+E335*G321</f>
        <v>0</v>
      </c>
      <c r="I321" s="17"/>
      <c r="J321" s="62" t="e">
        <f>+H321/#REF!</f>
        <v>#REF!</v>
      </c>
    </row>
    <row r="322" spans="1:11" ht="15.75" thickBot="1">
      <c r="B322" s="41"/>
      <c r="C322" s="41"/>
      <c r="D322" s="41"/>
    </row>
    <row r="323" spans="1:11" ht="18.75" thickBot="1">
      <c r="A323" s="133" t="s">
        <v>342</v>
      </c>
      <c r="B323" s="134"/>
      <c r="C323" s="134"/>
      <c r="D323" s="134"/>
      <c r="E323" s="134"/>
      <c r="F323" s="134"/>
      <c r="G323" s="134"/>
      <c r="H323" s="134"/>
      <c r="I323" s="135"/>
      <c r="J323" s="136" t="e">
        <f>SUM(J14:J307)</f>
        <v>#REF!</v>
      </c>
      <c r="K323" s="137"/>
    </row>
    <row r="324" spans="1:11" ht="18.75" thickBot="1">
      <c r="A324" s="138"/>
      <c r="B324" s="138"/>
      <c r="C324" s="138"/>
      <c r="D324" s="138"/>
      <c r="E324" s="138"/>
      <c r="F324" s="138"/>
      <c r="G324" s="138"/>
      <c r="H324" s="138"/>
      <c r="I324" s="138"/>
      <c r="J324" s="138"/>
      <c r="K324" s="137"/>
    </row>
    <row r="325" spans="1:11" ht="18.75" thickBot="1">
      <c r="A325" s="139" t="s">
        <v>343</v>
      </c>
      <c r="B325" s="140"/>
      <c r="C325" s="140"/>
      <c r="D325" s="140"/>
      <c r="E325" s="140"/>
      <c r="F325" s="140"/>
      <c r="G325" s="140"/>
      <c r="H325" s="140"/>
      <c r="I325" s="141"/>
      <c r="J325" s="136" t="e">
        <f>SUM(J323)*10%</f>
        <v>#REF!</v>
      </c>
      <c r="K325" s="137"/>
    </row>
    <row r="326" spans="1:11" ht="18.75" thickBot="1">
      <c r="A326" s="142"/>
      <c r="B326" s="143"/>
      <c r="C326" s="143"/>
      <c r="D326" s="143"/>
      <c r="E326" s="143"/>
      <c r="F326" s="143"/>
      <c r="G326" s="143"/>
      <c r="H326" s="143"/>
      <c r="I326" s="143"/>
      <c r="J326" s="144"/>
      <c r="K326" s="137"/>
    </row>
    <row r="327" spans="1:11" ht="18.75" thickBot="1">
      <c r="A327" s="139" t="s">
        <v>344</v>
      </c>
      <c r="B327" s="140"/>
      <c r="C327" s="140"/>
      <c r="D327" s="140"/>
      <c r="E327" s="140"/>
      <c r="F327" s="140"/>
      <c r="G327" s="140"/>
      <c r="H327" s="140"/>
      <c r="I327" s="141"/>
      <c r="J327" s="136" t="e">
        <f>SUM(J323,J325)</f>
        <v>#REF!</v>
      </c>
      <c r="K327" s="137"/>
    </row>
    <row r="328" spans="1:11" ht="16.5" thickBot="1">
      <c r="A328" s="58"/>
      <c r="B328" s="59"/>
      <c r="C328" s="59"/>
      <c r="D328" s="59"/>
      <c r="E328" s="59"/>
      <c r="F328" s="58"/>
      <c r="G328" s="145"/>
      <c r="H328" s="137"/>
      <c r="I328" s="137"/>
      <c r="J328" s="137"/>
      <c r="K328" s="137"/>
    </row>
    <row r="329" spans="1:11" ht="18.75" thickBot="1">
      <c r="A329" s="133" t="s">
        <v>345</v>
      </c>
      <c r="B329" s="134"/>
      <c r="C329" s="134"/>
      <c r="D329" s="134"/>
      <c r="E329" s="134"/>
      <c r="F329" s="134"/>
      <c r="G329" s="134"/>
      <c r="H329" s="134"/>
      <c r="I329" s="134"/>
      <c r="J329" s="136" t="e">
        <f>SUM(J327)*22%</f>
        <v>#REF!</v>
      </c>
      <c r="K329" s="146"/>
    </row>
    <row r="330" spans="1:11" ht="18.75" thickBot="1">
      <c r="A330" s="138"/>
      <c r="B330" s="138"/>
      <c r="C330" s="138"/>
      <c r="D330" s="138"/>
      <c r="E330" s="138"/>
      <c r="F330" s="138"/>
      <c r="G330" s="138"/>
      <c r="H330" s="138"/>
      <c r="I330" s="138"/>
      <c r="J330" s="138"/>
      <c r="K330" s="138"/>
    </row>
    <row r="331" spans="1:11" ht="18.75" thickBot="1">
      <c r="A331" s="147" t="s">
        <v>346</v>
      </c>
      <c r="B331" s="148"/>
      <c r="C331" s="148"/>
      <c r="D331" s="148"/>
      <c r="E331" s="148"/>
      <c r="F331" s="148"/>
      <c r="G331" s="148"/>
      <c r="H331" s="148"/>
      <c r="I331" s="148"/>
      <c r="J331" s="149" t="e">
        <f>SUM(J327,J329)</f>
        <v>#REF!</v>
      </c>
    </row>
    <row r="332" spans="1:11" ht="18.75" thickBot="1">
      <c r="A332" s="138"/>
      <c r="B332" s="138"/>
      <c r="C332" s="138"/>
      <c r="D332" s="138"/>
      <c r="E332" s="138"/>
      <c r="F332" s="138"/>
      <c r="G332" s="138"/>
      <c r="H332" s="138"/>
      <c r="I332" s="138"/>
      <c r="J332" s="138"/>
      <c r="K332" s="138"/>
    </row>
    <row r="333" spans="1:11" ht="18.75" thickBot="1">
      <c r="A333" s="150" t="s">
        <v>347</v>
      </c>
      <c r="B333" s="151"/>
      <c r="C333" s="151"/>
      <c r="D333" s="151"/>
      <c r="E333" s="151"/>
      <c r="F333" s="151"/>
      <c r="G333" s="151"/>
      <c r="H333" s="151"/>
      <c r="I333" s="151"/>
      <c r="J333" s="152"/>
      <c r="K333" s="153" t="e">
        <f>SUM(K139:K295)</f>
        <v>#REF!</v>
      </c>
    </row>
  </sheetData>
  <mergeCells count="7">
    <mergeCell ref="I5:K5"/>
    <mergeCell ref="I7:K7"/>
    <mergeCell ref="B65:C65"/>
    <mergeCell ref="A9:C9"/>
    <mergeCell ref="B27:C27"/>
    <mergeCell ref="B51:C51"/>
    <mergeCell ref="J9:K9"/>
  </mergeCells>
  <dataValidations count="1">
    <dataValidation type="list" allowBlank="1" showInputMessage="1" showErrorMessage="1" sqref="F236:F249 F286:F306 K319:K333 K303 F308:F321 F220:F234 F255:F272 F202:F211 F253 F276:F281 F213:F218 F18:F26 F141:F161 F121:F139 F117:F118 F85:F92 F101:F105 WLQ98 F14 WLQ73:WLQ74 F77:F83 F68:F75 WVM73:WVM74 JA73:JA74 SW73:SW74 ACS73:ACS74 AMO73:AMO74 AWK73:AWK74 BGG73:BGG74 BQC73:BQC74 BZY73:BZY74 CJU73:CJU74 CTQ73:CTQ74 DDM73:DDM74 DNI73:DNI74 DXE73:DXE74 EHA73:EHA74 EQW73:EQW74 FAS73:FAS74 FKO73:FKO74 FUK73:FUK74 GEG73:GEG74 GOC73:GOC74 GXY73:GXY74 HHU73:HHU74 HRQ73:HRQ74 IBM73:IBM74 ILI73:ILI74 IVE73:IVE74 JFA73:JFA74 JOW73:JOW74 JYS73:JYS74 KIO73:KIO74 KSK73:KSK74 LCG73:LCG74 LMC73:LMC74 LVY73:LVY74 MFU73:MFU74 MPQ73:MPQ74 MZM73:MZM74 NJI73:NJI74 NTE73:NTE74 ODA73:ODA74 OMW73:OMW74 OWS73:OWS74 PGO73:PGO74 PQK73:PQK74 QAG73:QAG74 QKC73:QKC74 QTY73:QTY74 RDU73:RDU74 RNQ73:RNQ74 RXM73:RXM74 SHI73:SHI74 SRE73:SRE74 TBA73:TBA74 TKW73:TKW74 TUS73:TUS74 UEO73:UEO74 UOK73:UOK74 UYG73:UYG74 VIC73:VIC74 VRY73:VRY74 WBU73:WBU74 F95:F99 WVM98 JA98 SW98 ACS98 AMO98 AWK98 BGG98 BQC98 BZY98 CJU98 CTQ98 DDM98 DNI98 DXE98 EHA98 EQW98 FAS98 FKO98 FUK98 GEG98 GOC98 GXY98 HHU98 HRQ98 IBM98 ILI98 IVE98 JFA98 JOW98 JYS98 KIO98 KSK98 LCG98 LMC98 LVY98 MFU98 MPQ98 MZM98 NJI98 NTE98 ODA98 OMW98 OWS98 PGO98 PQK98 QAG98 QKC98 QTY98 RDU98 RNQ98 RXM98 SHI98 SRE98 TBA98 TKW98 TUS98 UEO98 UOK98 UYG98 VIC98 VRY98 WBU98 F108:F114 F30:F34 F38:F50 F54:F64 F163:F200">
      <formula1>"U, GL, ML, M2, M3, MES"</formula1>
    </dataValidation>
  </dataValidations>
  <pageMargins left="0.70866141732283472" right="0.70866141732283472" top="0.74803149606299213" bottom="0.74803149606299213" header="0.31496062992125984" footer="0.31496062992125984"/>
  <pageSetup paperSize="9" scale="38" fitToHeight="6"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RUBRADO</vt:lpstr>
      <vt:lpstr>RUBRADO!Área_de_impresión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lvespa</cp:lastModifiedBy>
  <cp:lastPrinted>2018-10-04T17:30:04Z</cp:lastPrinted>
  <dcterms:created xsi:type="dcterms:W3CDTF">2013-03-18T18:41:53Z</dcterms:created>
  <dcterms:modified xsi:type="dcterms:W3CDTF">2018-10-04T19:50:37Z</dcterms:modified>
</cp:coreProperties>
</file>